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3395" windowHeight="7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19" i="1" l="1"/>
  <c r="I119" i="1"/>
  <c r="J118" i="1"/>
  <c r="I118" i="1"/>
  <c r="J117" i="1"/>
  <c r="I117" i="1"/>
  <c r="J116" i="1"/>
  <c r="I116" i="1"/>
  <c r="J115" i="1"/>
  <c r="I115" i="1"/>
  <c r="J62" i="1" l="1"/>
  <c r="J61" i="1" s="1"/>
  <c r="J60" i="1" s="1"/>
  <c r="J59" i="1" s="1"/>
  <c r="I62" i="1"/>
  <c r="I61" i="1" s="1"/>
  <c r="I60" i="1" s="1"/>
  <c r="I59" i="1" s="1"/>
  <c r="J160" i="1" l="1"/>
  <c r="I160" i="1"/>
  <c r="J159" i="1"/>
  <c r="I159" i="1"/>
  <c r="J157" i="1"/>
  <c r="I157" i="1"/>
  <c r="J156" i="1"/>
  <c r="I156" i="1"/>
  <c r="J155" i="1"/>
  <c r="I155" i="1"/>
  <c r="J150" i="1"/>
  <c r="I150" i="1"/>
  <c r="J149" i="1"/>
  <c r="I149" i="1"/>
  <c r="J148" i="1"/>
  <c r="I148" i="1"/>
  <c r="J147" i="1"/>
  <c r="I147" i="1"/>
  <c r="J146" i="1"/>
  <c r="I146" i="1"/>
  <c r="J142" i="1"/>
  <c r="I142" i="1"/>
  <c r="J141" i="1"/>
  <c r="I141" i="1"/>
  <c r="J140" i="1"/>
  <c r="I140" i="1"/>
  <c r="J139" i="1"/>
  <c r="I139" i="1"/>
  <c r="J138" i="1"/>
  <c r="J137" i="1" s="1"/>
  <c r="J136" i="1" s="1"/>
  <c r="I138" i="1"/>
  <c r="I137" i="1" s="1"/>
  <c r="I136" i="1" s="1"/>
  <c r="J133" i="1"/>
  <c r="I133" i="1"/>
  <c r="J132" i="1"/>
  <c r="I132" i="1"/>
  <c r="J131" i="1"/>
  <c r="I131" i="1"/>
  <c r="J130" i="1"/>
  <c r="I130" i="1"/>
  <c r="J129" i="1"/>
  <c r="I129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13" i="1"/>
  <c r="I113" i="1"/>
  <c r="J112" i="1"/>
  <c r="I112" i="1"/>
  <c r="J111" i="1"/>
  <c r="I111" i="1"/>
  <c r="J109" i="1"/>
  <c r="I109" i="1"/>
  <c r="I107" i="1"/>
  <c r="I106" i="1" s="1"/>
  <c r="J103" i="1"/>
  <c r="I103" i="1"/>
  <c r="J102" i="1"/>
  <c r="I102" i="1"/>
  <c r="J101" i="1"/>
  <c r="J99" i="1"/>
  <c r="I99" i="1"/>
  <c r="J98" i="1"/>
  <c r="I98" i="1"/>
  <c r="J97" i="1"/>
  <c r="I97" i="1"/>
  <c r="J96" i="1"/>
  <c r="I96" i="1"/>
  <c r="J94" i="1"/>
  <c r="I94" i="1"/>
  <c r="J93" i="1"/>
  <c r="I93" i="1"/>
  <c r="J92" i="1"/>
  <c r="I92" i="1"/>
  <c r="J91" i="1"/>
  <c r="I91" i="1"/>
  <c r="J89" i="1"/>
  <c r="I89" i="1"/>
  <c r="J87" i="1"/>
  <c r="I87" i="1"/>
  <c r="J86" i="1"/>
  <c r="I86" i="1"/>
  <c r="J85" i="1"/>
  <c r="I85" i="1"/>
  <c r="J84" i="1"/>
  <c r="I84" i="1"/>
  <c r="J83" i="1"/>
  <c r="I83" i="1"/>
  <c r="J80" i="1"/>
  <c r="I80" i="1"/>
  <c r="J78" i="1"/>
  <c r="I78" i="1"/>
  <c r="J76" i="1"/>
  <c r="I76" i="1"/>
  <c r="J75" i="1"/>
  <c r="I75" i="1"/>
  <c r="J74" i="1"/>
  <c r="I74" i="1"/>
  <c r="J73" i="1"/>
  <c r="I73" i="1"/>
  <c r="J72" i="1"/>
  <c r="I72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57" i="1"/>
  <c r="I57" i="1"/>
  <c r="J56" i="1"/>
  <c r="I56" i="1"/>
  <c r="J54" i="1"/>
  <c r="I54" i="1"/>
  <c r="J53" i="1"/>
  <c r="I53" i="1"/>
  <c r="J52" i="1"/>
  <c r="I52" i="1"/>
  <c r="J51" i="1"/>
  <c r="I51" i="1"/>
  <c r="J50" i="1"/>
  <c r="J49" i="1" s="1"/>
  <c r="I50" i="1"/>
  <c r="I49" i="1" s="1"/>
  <c r="J47" i="1"/>
  <c r="I47" i="1"/>
  <c r="J45" i="1"/>
  <c r="I45" i="1"/>
  <c r="J43" i="1"/>
  <c r="I43" i="1"/>
  <c r="J42" i="1"/>
  <c r="I42" i="1"/>
  <c r="J41" i="1"/>
  <c r="I41" i="1"/>
  <c r="J40" i="1"/>
  <c r="J39" i="1" s="1"/>
  <c r="I40" i="1"/>
  <c r="I39" i="1" s="1"/>
  <c r="J37" i="1"/>
  <c r="I37" i="1"/>
  <c r="J36" i="1"/>
  <c r="I36" i="1"/>
  <c r="J35" i="1"/>
  <c r="I35" i="1"/>
  <c r="J34" i="1"/>
  <c r="I34" i="1"/>
  <c r="J33" i="1"/>
  <c r="I33" i="1"/>
  <c r="J31" i="1"/>
  <c r="I31" i="1"/>
  <c r="J30" i="1"/>
  <c r="I30" i="1"/>
  <c r="J29" i="1"/>
  <c r="I29" i="1"/>
  <c r="J25" i="1"/>
  <c r="J24" i="1" s="1"/>
  <c r="I25" i="1"/>
  <c r="I24" i="1" s="1"/>
  <c r="J23" i="1"/>
  <c r="I23" i="1"/>
  <c r="J22" i="1"/>
  <c r="J21" i="1" s="1"/>
  <c r="J20" i="1" s="1"/>
  <c r="I22" i="1"/>
  <c r="I21" i="1" s="1"/>
  <c r="I20" i="1" s="1"/>
  <c r="J17" i="1"/>
  <c r="I17" i="1"/>
  <c r="J16" i="1"/>
  <c r="I16" i="1"/>
  <c r="J15" i="1"/>
  <c r="I15" i="1"/>
  <c r="J14" i="1"/>
  <c r="J13" i="1" s="1"/>
  <c r="I14" i="1"/>
  <c r="I13" i="1" s="1"/>
  <c r="J12" i="1"/>
  <c r="I12" i="1"/>
  <c r="I101" i="1" l="1"/>
  <c r="J82" i="1"/>
  <c r="I82" i="1"/>
  <c r="I19" i="1" s="1"/>
  <c r="J19" i="1"/>
  <c r="I11" i="1" l="1"/>
  <c r="J11" i="1"/>
</calcChain>
</file>

<file path=xl/sharedStrings.xml><?xml version="1.0" encoding="utf-8"?>
<sst xmlns="http://schemas.openxmlformats.org/spreadsheetml/2006/main" count="616" uniqueCount="221">
  <si>
    <t>Приложение 10</t>
  </si>
  <si>
    <t>к решению совета депутатов</t>
  </si>
  <si>
    <t>Красноборского городского поселения</t>
  </si>
  <si>
    <t>Тосненского района Ленинградской области</t>
  </si>
  <si>
    <t>от             г.       №</t>
  </si>
  <si>
    <t>(тысяч рублей)</t>
  </si>
  <si>
    <t>№ п/п</t>
  </si>
  <si>
    <t>Наименование</t>
  </si>
  <si>
    <t>Г
код главного распорядителя</t>
  </si>
  <si>
    <t>Рз             раздел</t>
  </si>
  <si>
    <t>ПР подраздел</t>
  </si>
  <si>
    <t xml:space="preserve">ЦСР                 целевая статья </t>
  </si>
  <si>
    <t>ВР                 вид расхода</t>
  </si>
  <si>
    <t xml:space="preserve"> 2018 год, сумма</t>
  </si>
  <si>
    <t xml:space="preserve"> 2019 год, сумма</t>
  </si>
  <si>
    <t>Администрация Красноборского городского поселения Тосненского района Ленинградской области</t>
  </si>
  <si>
    <t>004</t>
  </si>
  <si>
    <t xml:space="preserve"> Совет депутатов Красноборского городского поселения Тосненского района Ленинградской области</t>
  </si>
  <si>
    <t>0100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</si>
  <si>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</si>
  <si>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0103</t>
  </si>
  <si>
    <t>91 0 00 00000</t>
  </si>
  <si>
    <t xml:space="preserve">Обеспечение деятельности аппаратов органов местного самоуправления Красноборского городского поселения Тосненского района Ленинградской области </t>
  </si>
  <si>
    <t>91 3 00 00000</t>
  </si>
  <si>
    <t xml:space="preserve">Непрограммные расходы </t>
  </si>
  <si>
    <t>91 3 01 00000</t>
  </si>
  <si>
    <t xml:space="preserve">Обеспечение функций органов местного самоуправления </t>
  </si>
  <si>
    <t>91 3 01 00040</t>
  </si>
  <si>
    <t>Иные закупки товаров, работ и услуг для обеспечения государственных (муниципальных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</si>
  <si>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</si>
  <si>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</t>
  </si>
  <si>
    <t>0104</t>
  </si>
  <si>
    <t/>
  </si>
  <si>
    <t xml:space="preserve">Обеспечение функций органов местного самоуправления в рамках непрограммных расходов на 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 </t>
  </si>
  <si>
    <t>Расходы на выплаты персоналу государственных (муниципальных) органов</t>
  </si>
  <si>
    <t>Уплата прочих налогов, сборов и иных платежей</t>
  </si>
  <si>
    <t xml:space="preserve">Обеспечение деятельности главы местной администрации Красноборского городского поселения Тосненского района Ленинградской области (исполнительно-распорядительного органа муниципального образования)  </t>
  </si>
  <si>
    <t>91 8 00 00000</t>
  </si>
  <si>
    <t>91 8 01 00000</t>
  </si>
  <si>
    <t xml:space="preserve">Обеспечение деятельности главы местной администрации (исполнительно-распорядительного органа муниципального образования)  </t>
  </si>
  <si>
    <t>91 8 01 00080</t>
  </si>
  <si>
    <t>120</t>
  </si>
  <si>
    <t>Резервные фонды</t>
  </si>
  <si>
    <t>0111</t>
  </si>
  <si>
    <t>Непрограммные расходы органов исполнительной власти Красноборского городского поселения Тосненского района Ленинградской области</t>
  </si>
  <si>
    <t>99 0 00 00000</t>
  </si>
  <si>
    <t>99 9 00 00000</t>
  </si>
  <si>
    <t>99 9 01 00000</t>
  </si>
  <si>
    <t xml:space="preserve">Резервные фонды исполнительных органов государственной власти субъектов Российской Федерации и органов местного самоуправления  </t>
  </si>
  <si>
    <t>99 9 01 10050</t>
  </si>
  <si>
    <t>Резервные средства</t>
  </si>
  <si>
    <t>Другие общегосударственные вопросы</t>
  </si>
  <si>
    <t>0113</t>
  </si>
  <si>
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 </t>
  </si>
  <si>
    <t>91 3 01 71340</t>
  </si>
  <si>
    <t>240</t>
  </si>
  <si>
    <t>Реализация государственных функций, связанных с общегосударственным управлением</t>
  </si>
  <si>
    <t>92 0 00 00000</t>
  </si>
  <si>
    <t>92 9 00 00000</t>
  </si>
  <si>
    <t>92 9 01 00000</t>
  </si>
  <si>
    <t xml:space="preserve">Выполнение других обязательств мунципальных образований </t>
  </si>
  <si>
    <t>92 9 01 00030</t>
  </si>
  <si>
    <t xml:space="preserve">Мероприятия по  получению, хранению, обработке и предоставлению пользователям статистической и иной информации о социально-экономическом развитии  </t>
  </si>
  <si>
    <t>92 9 01 10570</t>
  </si>
  <si>
    <t xml:space="preserve">Мероприятия по содержанию объектов имущества муниципальной казны и приватизации муниципального имущества </t>
  </si>
  <si>
    <t>92 9 01 10290</t>
  </si>
  <si>
    <t xml:space="preserve">Непрограммные расходы органов исполнительной власти Красноборского  городского  поселения Тосненского района Ленинградской области </t>
  </si>
  <si>
    <t>99  0 00 00000</t>
  </si>
  <si>
    <t>Национальная безопасность и правоохранительная деятельность</t>
  </si>
  <si>
    <t>0300</t>
  </si>
  <si>
    <t>Защита населения и территории от 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</si>
  <si>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</si>
  <si>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на территории Красноборского городского поселения Тосненского района Ленинградской области"</t>
  </si>
  <si>
    <t>08 0 00 00000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</si>
  <si>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 </t>
  </si>
  <si>
    <t>08 1 00 00000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</si>
  <si>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</si>
  <si>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0300 </t>
  </si>
  <si>
    <t xml:space="preserve">0309 </t>
  </si>
  <si>
    <t>08 1 01 00000</t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</si>
  <si>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sz val="10"/>
        <color rgb="FFFF0000"/>
        <rFont val="Times New Roman"/>
        <family val="1"/>
        <charset val="204"/>
      </rPr>
      <t xml:space="preserve">  </t>
    </r>
  </si>
  <si>
    <t>08 1 01  11570</t>
  </si>
  <si>
    <t xml:space="preserve">Основное мероприятия "Обеспечения пожарной безопасности" </t>
  </si>
  <si>
    <t>08 1 02 00000</t>
  </si>
  <si>
    <r>
      <t xml:space="preserve">Мероприятия в области пожарной безопасности </t>
    </r>
    <r>
      <rPr>
        <sz val="10"/>
        <color rgb="FFFF0000"/>
        <rFont val="Times New Roman"/>
        <family val="1"/>
        <charset val="204"/>
      </rPr>
      <t xml:space="preserve"> </t>
    </r>
  </si>
  <si>
    <t>08 1 02 11620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</si>
  <si>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</si>
  <si>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</si>
  <si>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</si>
  <si>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</si>
  <si>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автомобильных дорог Красноборского  городского поселения Тосненского района Ленинградской области"</t>
  </si>
  <si>
    <t>10 0 00 00000</t>
  </si>
  <si>
    <t xml:space="preserve">Подпрограмма "Поддержание и развитие существующей сети автомобильных дорог общего пользования местного значения"  </t>
  </si>
  <si>
    <t>10 1 00 00000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</si>
  <si>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</si>
  <si>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>10 1 01 00000</t>
  </si>
  <si>
    <r>
      <t>Мероприятия по содержанию автомобильных дорог</t>
    </r>
    <r>
      <rPr>
        <sz val="10"/>
        <color rgb="FFFF0000"/>
        <rFont val="Times New Roman"/>
        <family val="1"/>
        <charset val="204"/>
      </rPr>
      <t xml:space="preserve"> </t>
    </r>
  </si>
  <si>
    <t>10 1 01 10100</t>
  </si>
  <si>
    <t>Мероприятия по капитальному ремонту и ремонт автомобильных дорог общего пользования местного значения</t>
  </si>
  <si>
    <t>10 1 01 10110</t>
  </si>
  <si>
    <t>Другие вопросы в области национальной экономики</t>
  </si>
  <si>
    <t>0412</t>
  </si>
  <si>
    <t>Мероприятия по землеустройству и землепользованию в рамках непрограммных расходов на 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</si>
  <si>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99  9 01 10350</t>
  </si>
  <si>
    <t xml:space="preserve">Мероприятия в области национальной экономики </t>
  </si>
  <si>
    <t>99  9 01 10360</t>
  </si>
  <si>
    <t xml:space="preserve">Мероприятия в области строительства, архитектуры и градостроительства </t>
  </si>
  <si>
    <t>99  9 01 10400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</si>
  <si>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</si>
  <si>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</si>
  <si>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</si>
  <si>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</si>
  <si>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</si>
  <si>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99 9 01 13770</t>
  </si>
  <si>
    <t>Обеспечение мероприятий по капитальному ремонту многоквартирных домов</t>
  </si>
  <si>
    <t>99 9 01 96010</t>
  </si>
  <si>
    <t>Коммунальное  хозяйство</t>
  </si>
  <si>
    <t>0502</t>
  </si>
  <si>
    <t>Муниципальная программа "Газификация территории Красноборского городского  поселения Тосненского района Ленинградской области"</t>
  </si>
  <si>
    <t>11 0 00 00000</t>
  </si>
  <si>
    <t>Основное мероприятия "Организация газоснабжения"</t>
  </si>
  <si>
    <t>11 0 01 00000</t>
  </si>
  <si>
    <t xml:space="preserve">Мероприятия по обслуживанию объектов газификации </t>
  </si>
  <si>
    <t>11 0 01 13200</t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</si>
  <si>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</si>
  <si>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99 9 01 10630</t>
  </si>
  <si>
    <t>Благоустройство</t>
  </si>
  <si>
    <t>0503</t>
  </si>
  <si>
    <t>Муниципальная программа "Благоустройство территории Красноборского городского  поселения Тосненского района Ленинградской области"</t>
  </si>
  <si>
    <t>12 0 00 00000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</si>
  <si>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</si>
  <si>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12 0 01 00000</t>
  </si>
  <si>
    <t>Предоставление субсидий муниципальным бюджетным и автономным учреждениям Красноборского городского поселения Тосненского района Ленинградской области</t>
  </si>
  <si>
    <t>12 0 01 00170</t>
  </si>
  <si>
    <t xml:space="preserve">Субсидии бюджетным учреждениям </t>
  </si>
  <si>
    <t>610</t>
  </si>
  <si>
    <t>Мероприятия по развитию объектов благоустройство территории  Красноборского городского поселения Тосненского района Ленинградской области</t>
  </si>
  <si>
    <t>12 0 01 13270</t>
  </si>
  <si>
    <t>Строительство и реконструкция объектов благоустройства</t>
  </si>
  <si>
    <t>Бюджетные инвестиции</t>
  </si>
  <si>
    <t>410</t>
  </si>
  <si>
    <t xml:space="preserve">Мероприятия по содержанию объектов благоустройства территории Красноборского городского поселения Тосненского района Ленинградской области </t>
  </si>
  <si>
    <t>12 0 01 13280</t>
  </si>
  <si>
    <t>Иные закупки товаров, работ и услуг для государственных (муниципальных) нужд</t>
  </si>
  <si>
    <t>Муниципальная программа "Развитие части территории Красноборского городского поселения Тосненского района Ленинградской области "</t>
  </si>
  <si>
    <t>15 0 00 00000</t>
  </si>
  <si>
    <t>Основное мероприятие "Поддержка  проектов местных инциатив граждан"</t>
  </si>
  <si>
    <t>15 0 01 00000</t>
  </si>
  <si>
    <t>Мероприятия по развитию на части территории Красноборского городского поселения Тосненского района Ленинградской области иных форм местного самоуправления</t>
  </si>
  <si>
    <t>15 0 01 S0880</t>
  </si>
  <si>
    <t>Социальная политика</t>
  </si>
  <si>
    <t>1000</t>
  </si>
  <si>
    <t>Пенсионное обеспечение</t>
  </si>
  <si>
    <t>1001</t>
  </si>
  <si>
    <t xml:space="preserve">Доплаты к пенсиям муниципальных служащих </t>
  </si>
  <si>
    <t>99 9 01 03080</t>
  </si>
  <si>
    <t>Пособия, компенсации меры социальной поддержки по публичным нормативным обязательствам</t>
  </si>
  <si>
    <t>320</t>
  </si>
  <si>
    <t>Социальное обеспечение населения</t>
  </si>
  <si>
    <t>1003</t>
  </si>
  <si>
    <t xml:space="preserve">Мероприятия в области социальной политики  </t>
  </si>
  <si>
    <t>99 9 01 12730</t>
  </si>
  <si>
    <t>310</t>
  </si>
  <si>
    <t>МКУК "Краснобоский центр досуга и народного творчества"</t>
  </si>
  <si>
    <t>Образование</t>
  </si>
  <si>
    <t>0700</t>
  </si>
  <si>
    <t>Молодежная политика и оздоровление детей</t>
  </si>
  <si>
    <t>0707</t>
  </si>
  <si>
    <t>Муниципальная программа "Развитие культуры Красноборскогогородского поселения Тосненского района Ленинградской области"</t>
  </si>
  <si>
    <t>07 0 00 00000</t>
  </si>
  <si>
    <t xml:space="preserve">Подпрограмма "Молодежь Красноборского городского поселения Тосненского района Ленинградской области" </t>
  </si>
  <si>
    <t>07 1 00 00000</t>
  </si>
  <si>
    <t>Основное мероприятия "Обеспечение отдыха, оздоровления, занятости детей, подростков и молодежи"</t>
  </si>
  <si>
    <t>07 1 01 00000</t>
  </si>
  <si>
    <t xml:space="preserve">Организация оздоровления, отдыха и занятости детей, подростков и молодежи </t>
  </si>
  <si>
    <t>07 1 01 12290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</si>
  <si>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</si>
  <si>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</si>
  <si>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</si>
  <si>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</si>
  <si>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Красноборского городского поселения Тосненского района Ленинградской области"</t>
  </si>
  <si>
    <t xml:space="preserve">Подпрограмма «Обеспечение жителей Красноборского городского поселения Тосненского района Ленинграсдкой области  услугами в сфере культуры и досуга» </t>
  </si>
  <si>
    <t>07 2 00 00000</t>
  </si>
  <si>
    <t>Основное мероприятия "Развитие культуры на территории поселения"</t>
  </si>
  <si>
    <t>07 2 01 00000</t>
  </si>
  <si>
    <t>Расходы на обеспечение деятельности муниципальных казенных учреждений</t>
  </si>
  <si>
    <t>07 2 01 00160</t>
  </si>
  <si>
    <t xml:space="preserve">Расходы на выплаты персоналу казенных учреждений </t>
  </si>
  <si>
    <t>110</t>
  </si>
  <si>
    <t>850</t>
  </si>
  <si>
    <t>Другие вопросы в области культуры, кинематографии</t>
  </si>
  <si>
    <t>0804</t>
  </si>
  <si>
    <t>Подпрограмма «Обеспечение условий реализации программы "Развитие культуры Красноборского городского поселения Тосненского района Ленинградской области"</t>
  </si>
  <si>
    <t>07 3 00 00000</t>
  </si>
  <si>
    <t>Основное мероприятия "Мероприятия организационного характера"</t>
  </si>
  <si>
    <t>07 3 01 00000</t>
  </si>
  <si>
    <t xml:space="preserve">Организация и проведение мероприятий в сфере культуры </t>
  </si>
  <si>
    <t>07 3 01 11220</t>
  </si>
  <si>
    <t xml:space="preserve">Основное мероприятия "Развитие и модернизация объектов культуры" </t>
  </si>
  <si>
    <t>07 3 02 00000</t>
  </si>
  <si>
    <t>Строительство, реконструкция объектов культуры</t>
  </si>
  <si>
    <t>07 3 02 04350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</si>
  <si>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</si>
  <si>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</si>
  <si>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</si>
  <si>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</si>
  <si>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Муниципальная программа "Развитие физической культуры и   спорта на территории Красноборского городского  поселения Тосненский район Ленинградской области" </t>
  </si>
  <si>
    <t>04 0 00 00000</t>
  </si>
  <si>
    <t xml:space="preserve">Подпрограмма "Развитие физической культуры и массового спорта в Красноборском городском поселении Тосненского района Ленинградской области" </t>
  </si>
  <si>
    <t>04 3 00 00000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</si>
  <si>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</si>
  <si>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>04 3 01 00000</t>
  </si>
  <si>
    <t xml:space="preserve">Мероприятия по организации и проведение физкультурных спортивно-массовых  мероприятий </t>
  </si>
  <si>
    <t>04 3 01 13300</t>
  </si>
  <si>
    <t xml:space="preserve">            </t>
  </si>
  <si>
    <t>Другие вопросы в оьласти национальной безопасности и правоохранительной деятельности</t>
  </si>
  <si>
    <t>0314</t>
  </si>
  <si>
    <t>041</t>
  </si>
  <si>
    <t>Всего расходы:</t>
  </si>
  <si>
    <t>ОБЩЕГОСУДАРСТВЕННЫЕ ВОПРОСЫ</t>
  </si>
  <si>
    <t xml:space="preserve">          Ведомственная структура расходов бюджета Красноборского городского поселения Тосненского района Ленинградской области на 2018-2019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</si>
</sst>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3" fillId="2" borderId="0" xfId="1" applyFont="1" applyFill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2" borderId="0" xfId="1" applyFont="1" applyFill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3" borderId="2" xfId="1" applyFont="1" applyFill="1" applyBorder="1"/>
    <xf numFmtId="0" fontId="7" fillId="4" borderId="3" xfId="0" applyFont="1" applyFill="1" applyBorder="1" applyAlignment="1">
      <alignment horizontal="left" vertical="top" wrapText="1"/>
    </xf>
    <xf numFmtId="49" fontId="8" fillId="3" borderId="1" xfId="1" applyNumberFormat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vertical="center" wrapText="1"/>
    </xf>
    <xf numFmtId="0" fontId="6" fillId="2" borderId="5" xfId="1" applyFont="1" applyFill="1" applyBorder="1" applyAlignment="1">
      <alignment vertical="top" wrapText="1"/>
    </xf>
    <xf numFmtId="164" fontId="8" fillId="2" borderId="5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164" fontId="8" fillId="2" borderId="7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3" fillId="6" borderId="0" xfId="1" applyFont="1" applyFill="1" applyAlignment="1">
      <alignment horizontal="left" vertical="center"/>
    </xf>
    <xf numFmtId="0" fontId="3" fillId="6" borderId="0" xfId="1" applyFont="1" applyFill="1" applyAlignment="1">
      <alignment horizontal="center"/>
    </xf>
    <xf numFmtId="0" fontId="3" fillId="6" borderId="0" xfId="1" applyFont="1" applyFill="1" applyAlignment="1">
      <alignment horizontal="center" vertical="center"/>
    </xf>
    <xf numFmtId="0" fontId="21" fillId="2" borderId="0" xfId="1" applyFont="1" applyFill="1"/>
    <xf numFmtId="164" fontId="21" fillId="0" borderId="0" xfId="1" applyNumberFormat="1" applyFont="1"/>
    <xf numFmtId="0" fontId="21" fillId="0" borderId="0" xfId="1" applyFont="1"/>
    <xf numFmtId="0" fontId="3" fillId="2" borderId="10" xfId="1" applyFont="1" applyFill="1" applyBorder="1"/>
    <xf numFmtId="0" fontId="22" fillId="0" borderId="0" xfId="1" applyFont="1" applyAlignment="1">
      <alignment horizontal="center" vertical="center"/>
    </xf>
    <xf numFmtId="49" fontId="23" fillId="0" borderId="11" xfId="0" applyNumberFormat="1" applyFont="1" applyBorder="1" applyAlignment="1">
      <alignment horizontal="left" wrapText="1"/>
    </xf>
    <xf numFmtId="0" fontId="17" fillId="0" borderId="0" xfId="0" applyFont="1" applyAlignment="1">
      <alignment horizontal="right" vertical="center" wrapText="1"/>
    </xf>
    <xf numFmtId="0" fontId="1" fillId="0" borderId="0" xfId="0" applyFont="1" applyAlignment="1"/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6" fillId="2" borderId="6" xfId="1" applyFont="1" applyFill="1" applyBorder="1" applyAlignment="1">
      <alignment horizontal="center"/>
    </xf>
    <xf numFmtId="0" fontId="0" fillId="0" borderId="6" xfId="0" applyBorder="1" applyAlignment="1"/>
    <xf numFmtId="0" fontId="0" fillId="0" borderId="9" xfId="0" applyBorder="1" applyAlignment="1"/>
    <xf numFmtId="2" fontId="22" fillId="0" borderId="0" xfId="0" applyNumberFormat="1" applyFont="1" applyAlignment="1">
      <alignment horizontal="right"/>
    </xf>
    <xf numFmtId="0" fontId="17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</cellXfs>
  <cellStyles count="3">
    <cellStyle name="Обычный" xfId="0" builtinId="0"/>
    <cellStyle name="Обычный 2" xfId="1"/>
    <cellStyle name="Обычный_классификаци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3"/>
  <sheetViews>
    <sheetView tabSelected="1" workbookViewId="0">
      <selection activeCell="K10" sqref="K10"/>
    </sheetView>
  </sheetViews>
  <sheetFormatPr defaultRowHeight="12.75" x14ac:dyDescent="0.2"/>
  <cols>
    <col min="1" max="1" width="1.28515625" style="1" customWidth="1"/>
    <col min="2" max="2" width="4.140625" style="1" customWidth="1"/>
    <col min="3" max="3" width="70" style="2" customWidth="1"/>
    <col min="4" max="4" width="9.140625" style="3" customWidth="1"/>
    <col min="5" max="5" width="7.7109375" style="4" customWidth="1"/>
    <col min="6" max="6" width="8.140625" style="4" customWidth="1"/>
    <col min="7" max="7" width="13.85546875" style="4" customWidth="1"/>
    <col min="8" max="8" width="8.85546875" style="4" customWidth="1"/>
    <col min="9" max="9" width="13" style="4" customWidth="1"/>
    <col min="10" max="10" width="13.42578125" style="5" customWidth="1"/>
    <col min="11" max="11" width="11.140625" style="5" customWidth="1"/>
    <col min="12" max="255" width="9.140625" style="5"/>
    <col min="256" max="256" width="5.28515625" style="5" customWidth="1"/>
    <col min="257" max="257" width="57.7109375" style="5" customWidth="1"/>
    <col min="258" max="258" width="10" style="5" customWidth="1"/>
    <col min="259" max="259" width="9.28515625" style="5" customWidth="1"/>
    <col min="260" max="260" width="10.42578125" style="5" customWidth="1"/>
    <col min="261" max="261" width="11.5703125" style="5" customWidth="1"/>
    <col min="262" max="262" width="10.28515625" style="5" customWidth="1"/>
    <col min="263" max="263" width="14.7109375" style="5" customWidth="1"/>
    <col min="264" max="511" width="9.140625" style="5"/>
    <col min="512" max="512" width="5.28515625" style="5" customWidth="1"/>
    <col min="513" max="513" width="57.7109375" style="5" customWidth="1"/>
    <col min="514" max="514" width="10" style="5" customWidth="1"/>
    <col min="515" max="515" width="9.28515625" style="5" customWidth="1"/>
    <col min="516" max="516" width="10.42578125" style="5" customWidth="1"/>
    <col min="517" max="517" width="11.5703125" style="5" customWidth="1"/>
    <col min="518" max="518" width="10.28515625" style="5" customWidth="1"/>
    <col min="519" max="519" width="14.7109375" style="5" customWidth="1"/>
    <col min="520" max="767" width="9.140625" style="5"/>
    <col min="768" max="768" width="5.28515625" style="5" customWidth="1"/>
    <col min="769" max="769" width="57.7109375" style="5" customWidth="1"/>
    <col min="770" max="770" width="10" style="5" customWidth="1"/>
    <col min="771" max="771" width="9.28515625" style="5" customWidth="1"/>
    <col min="772" max="772" width="10.42578125" style="5" customWidth="1"/>
    <col min="773" max="773" width="11.5703125" style="5" customWidth="1"/>
    <col min="774" max="774" width="10.28515625" style="5" customWidth="1"/>
    <col min="775" max="775" width="14.7109375" style="5" customWidth="1"/>
    <col min="776" max="1023" width="9.140625" style="5"/>
    <col min="1024" max="1024" width="5.28515625" style="5" customWidth="1"/>
    <col min="1025" max="1025" width="57.7109375" style="5" customWidth="1"/>
    <col min="1026" max="1026" width="10" style="5" customWidth="1"/>
    <col min="1027" max="1027" width="9.28515625" style="5" customWidth="1"/>
    <col min="1028" max="1028" width="10.42578125" style="5" customWidth="1"/>
    <col min="1029" max="1029" width="11.5703125" style="5" customWidth="1"/>
    <col min="1030" max="1030" width="10.28515625" style="5" customWidth="1"/>
    <col min="1031" max="1031" width="14.7109375" style="5" customWidth="1"/>
    <col min="1032" max="1279" width="9.140625" style="5"/>
    <col min="1280" max="1280" width="5.28515625" style="5" customWidth="1"/>
    <col min="1281" max="1281" width="57.7109375" style="5" customWidth="1"/>
    <col min="1282" max="1282" width="10" style="5" customWidth="1"/>
    <col min="1283" max="1283" width="9.28515625" style="5" customWidth="1"/>
    <col min="1284" max="1284" width="10.42578125" style="5" customWidth="1"/>
    <col min="1285" max="1285" width="11.5703125" style="5" customWidth="1"/>
    <col min="1286" max="1286" width="10.28515625" style="5" customWidth="1"/>
    <col min="1287" max="1287" width="14.7109375" style="5" customWidth="1"/>
    <col min="1288" max="1535" width="9.140625" style="5"/>
    <col min="1536" max="1536" width="5.28515625" style="5" customWidth="1"/>
    <col min="1537" max="1537" width="57.7109375" style="5" customWidth="1"/>
    <col min="1538" max="1538" width="10" style="5" customWidth="1"/>
    <col min="1539" max="1539" width="9.28515625" style="5" customWidth="1"/>
    <col min="1540" max="1540" width="10.42578125" style="5" customWidth="1"/>
    <col min="1541" max="1541" width="11.5703125" style="5" customWidth="1"/>
    <col min="1542" max="1542" width="10.28515625" style="5" customWidth="1"/>
    <col min="1543" max="1543" width="14.7109375" style="5" customWidth="1"/>
    <col min="1544" max="1791" width="9.140625" style="5"/>
    <col min="1792" max="1792" width="5.28515625" style="5" customWidth="1"/>
    <col min="1793" max="1793" width="57.7109375" style="5" customWidth="1"/>
    <col min="1794" max="1794" width="10" style="5" customWidth="1"/>
    <col min="1795" max="1795" width="9.28515625" style="5" customWidth="1"/>
    <col min="1796" max="1796" width="10.42578125" style="5" customWidth="1"/>
    <col min="1797" max="1797" width="11.5703125" style="5" customWidth="1"/>
    <col min="1798" max="1798" width="10.28515625" style="5" customWidth="1"/>
    <col min="1799" max="1799" width="14.7109375" style="5" customWidth="1"/>
    <col min="1800" max="2047" width="9.140625" style="5"/>
    <col min="2048" max="2048" width="5.28515625" style="5" customWidth="1"/>
    <col min="2049" max="2049" width="57.7109375" style="5" customWidth="1"/>
    <col min="2050" max="2050" width="10" style="5" customWidth="1"/>
    <col min="2051" max="2051" width="9.28515625" style="5" customWidth="1"/>
    <col min="2052" max="2052" width="10.42578125" style="5" customWidth="1"/>
    <col min="2053" max="2053" width="11.5703125" style="5" customWidth="1"/>
    <col min="2054" max="2054" width="10.28515625" style="5" customWidth="1"/>
    <col min="2055" max="2055" width="14.7109375" style="5" customWidth="1"/>
    <col min="2056" max="2303" width="9.140625" style="5"/>
    <col min="2304" max="2304" width="5.28515625" style="5" customWidth="1"/>
    <col min="2305" max="2305" width="57.7109375" style="5" customWidth="1"/>
    <col min="2306" max="2306" width="10" style="5" customWidth="1"/>
    <col min="2307" max="2307" width="9.28515625" style="5" customWidth="1"/>
    <col min="2308" max="2308" width="10.42578125" style="5" customWidth="1"/>
    <col min="2309" max="2309" width="11.5703125" style="5" customWidth="1"/>
    <col min="2310" max="2310" width="10.28515625" style="5" customWidth="1"/>
    <col min="2311" max="2311" width="14.7109375" style="5" customWidth="1"/>
    <col min="2312" max="2559" width="9.140625" style="5"/>
    <col min="2560" max="2560" width="5.28515625" style="5" customWidth="1"/>
    <col min="2561" max="2561" width="57.7109375" style="5" customWidth="1"/>
    <col min="2562" max="2562" width="10" style="5" customWidth="1"/>
    <col min="2563" max="2563" width="9.28515625" style="5" customWidth="1"/>
    <col min="2564" max="2564" width="10.42578125" style="5" customWidth="1"/>
    <col min="2565" max="2565" width="11.5703125" style="5" customWidth="1"/>
    <col min="2566" max="2566" width="10.28515625" style="5" customWidth="1"/>
    <col min="2567" max="2567" width="14.7109375" style="5" customWidth="1"/>
    <col min="2568" max="2815" width="9.140625" style="5"/>
    <col min="2816" max="2816" width="5.28515625" style="5" customWidth="1"/>
    <col min="2817" max="2817" width="57.7109375" style="5" customWidth="1"/>
    <col min="2818" max="2818" width="10" style="5" customWidth="1"/>
    <col min="2819" max="2819" width="9.28515625" style="5" customWidth="1"/>
    <col min="2820" max="2820" width="10.42578125" style="5" customWidth="1"/>
    <col min="2821" max="2821" width="11.5703125" style="5" customWidth="1"/>
    <col min="2822" max="2822" width="10.28515625" style="5" customWidth="1"/>
    <col min="2823" max="2823" width="14.7109375" style="5" customWidth="1"/>
    <col min="2824" max="3071" width="9.140625" style="5"/>
    <col min="3072" max="3072" width="5.28515625" style="5" customWidth="1"/>
    <col min="3073" max="3073" width="57.7109375" style="5" customWidth="1"/>
    <col min="3074" max="3074" width="10" style="5" customWidth="1"/>
    <col min="3075" max="3075" width="9.28515625" style="5" customWidth="1"/>
    <col min="3076" max="3076" width="10.42578125" style="5" customWidth="1"/>
    <col min="3077" max="3077" width="11.5703125" style="5" customWidth="1"/>
    <col min="3078" max="3078" width="10.28515625" style="5" customWidth="1"/>
    <col min="3079" max="3079" width="14.7109375" style="5" customWidth="1"/>
    <col min="3080" max="3327" width="9.140625" style="5"/>
    <col min="3328" max="3328" width="5.28515625" style="5" customWidth="1"/>
    <col min="3329" max="3329" width="57.7109375" style="5" customWidth="1"/>
    <col min="3330" max="3330" width="10" style="5" customWidth="1"/>
    <col min="3331" max="3331" width="9.28515625" style="5" customWidth="1"/>
    <col min="3332" max="3332" width="10.42578125" style="5" customWidth="1"/>
    <col min="3333" max="3333" width="11.5703125" style="5" customWidth="1"/>
    <col min="3334" max="3334" width="10.28515625" style="5" customWidth="1"/>
    <col min="3335" max="3335" width="14.7109375" style="5" customWidth="1"/>
    <col min="3336" max="3583" width="9.140625" style="5"/>
    <col min="3584" max="3584" width="5.28515625" style="5" customWidth="1"/>
    <col min="3585" max="3585" width="57.7109375" style="5" customWidth="1"/>
    <col min="3586" max="3586" width="10" style="5" customWidth="1"/>
    <col min="3587" max="3587" width="9.28515625" style="5" customWidth="1"/>
    <col min="3588" max="3588" width="10.42578125" style="5" customWidth="1"/>
    <col min="3589" max="3589" width="11.5703125" style="5" customWidth="1"/>
    <col min="3590" max="3590" width="10.28515625" style="5" customWidth="1"/>
    <col min="3591" max="3591" width="14.7109375" style="5" customWidth="1"/>
    <col min="3592" max="3839" width="9.140625" style="5"/>
    <col min="3840" max="3840" width="5.28515625" style="5" customWidth="1"/>
    <col min="3841" max="3841" width="57.7109375" style="5" customWidth="1"/>
    <col min="3842" max="3842" width="10" style="5" customWidth="1"/>
    <col min="3843" max="3843" width="9.28515625" style="5" customWidth="1"/>
    <col min="3844" max="3844" width="10.42578125" style="5" customWidth="1"/>
    <col min="3845" max="3845" width="11.5703125" style="5" customWidth="1"/>
    <col min="3846" max="3846" width="10.28515625" style="5" customWidth="1"/>
    <col min="3847" max="3847" width="14.7109375" style="5" customWidth="1"/>
    <col min="3848" max="4095" width="9.140625" style="5"/>
    <col min="4096" max="4096" width="5.28515625" style="5" customWidth="1"/>
    <col min="4097" max="4097" width="57.7109375" style="5" customWidth="1"/>
    <col min="4098" max="4098" width="10" style="5" customWidth="1"/>
    <col min="4099" max="4099" width="9.28515625" style="5" customWidth="1"/>
    <col min="4100" max="4100" width="10.42578125" style="5" customWidth="1"/>
    <col min="4101" max="4101" width="11.5703125" style="5" customWidth="1"/>
    <col min="4102" max="4102" width="10.28515625" style="5" customWidth="1"/>
    <col min="4103" max="4103" width="14.7109375" style="5" customWidth="1"/>
    <col min="4104" max="4351" width="9.140625" style="5"/>
    <col min="4352" max="4352" width="5.28515625" style="5" customWidth="1"/>
    <col min="4353" max="4353" width="57.7109375" style="5" customWidth="1"/>
    <col min="4354" max="4354" width="10" style="5" customWidth="1"/>
    <col min="4355" max="4355" width="9.28515625" style="5" customWidth="1"/>
    <col min="4356" max="4356" width="10.42578125" style="5" customWidth="1"/>
    <col min="4357" max="4357" width="11.5703125" style="5" customWidth="1"/>
    <col min="4358" max="4358" width="10.28515625" style="5" customWidth="1"/>
    <col min="4359" max="4359" width="14.7109375" style="5" customWidth="1"/>
    <col min="4360" max="4607" width="9.140625" style="5"/>
    <col min="4608" max="4608" width="5.28515625" style="5" customWidth="1"/>
    <col min="4609" max="4609" width="57.7109375" style="5" customWidth="1"/>
    <col min="4610" max="4610" width="10" style="5" customWidth="1"/>
    <col min="4611" max="4611" width="9.28515625" style="5" customWidth="1"/>
    <col min="4612" max="4612" width="10.42578125" style="5" customWidth="1"/>
    <col min="4613" max="4613" width="11.5703125" style="5" customWidth="1"/>
    <col min="4614" max="4614" width="10.28515625" style="5" customWidth="1"/>
    <col min="4615" max="4615" width="14.7109375" style="5" customWidth="1"/>
    <col min="4616" max="4863" width="9.140625" style="5"/>
    <col min="4864" max="4864" width="5.28515625" style="5" customWidth="1"/>
    <col min="4865" max="4865" width="57.7109375" style="5" customWidth="1"/>
    <col min="4866" max="4866" width="10" style="5" customWidth="1"/>
    <col min="4867" max="4867" width="9.28515625" style="5" customWidth="1"/>
    <col min="4868" max="4868" width="10.42578125" style="5" customWidth="1"/>
    <col min="4869" max="4869" width="11.5703125" style="5" customWidth="1"/>
    <col min="4870" max="4870" width="10.28515625" style="5" customWidth="1"/>
    <col min="4871" max="4871" width="14.7109375" style="5" customWidth="1"/>
    <col min="4872" max="5119" width="9.140625" style="5"/>
    <col min="5120" max="5120" width="5.28515625" style="5" customWidth="1"/>
    <col min="5121" max="5121" width="57.7109375" style="5" customWidth="1"/>
    <col min="5122" max="5122" width="10" style="5" customWidth="1"/>
    <col min="5123" max="5123" width="9.28515625" style="5" customWidth="1"/>
    <col min="5124" max="5124" width="10.42578125" style="5" customWidth="1"/>
    <col min="5125" max="5125" width="11.5703125" style="5" customWidth="1"/>
    <col min="5126" max="5126" width="10.28515625" style="5" customWidth="1"/>
    <col min="5127" max="5127" width="14.7109375" style="5" customWidth="1"/>
    <col min="5128" max="5375" width="9.140625" style="5"/>
    <col min="5376" max="5376" width="5.28515625" style="5" customWidth="1"/>
    <col min="5377" max="5377" width="57.7109375" style="5" customWidth="1"/>
    <col min="5378" max="5378" width="10" style="5" customWidth="1"/>
    <col min="5379" max="5379" width="9.28515625" style="5" customWidth="1"/>
    <col min="5380" max="5380" width="10.42578125" style="5" customWidth="1"/>
    <col min="5381" max="5381" width="11.5703125" style="5" customWidth="1"/>
    <col min="5382" max="5382" width="10.28515625" style="5" customWidth="1"/>
    <col min="5383" max="5383" width="14.7109375" style="5" customWidth="1"/>
    <col min="5384" max="5631" width="9.140625" style="5"/>
    <col min="5632" max="5632" width="5.28515625" style="5" customWidth="1"/>
    <col min="5633" max="5633" width="57.7109375" style="5" customWidth="1"/>
    <col min="5634" max="5634" width="10" style="5" customWidth="1"/>
    <col min="5635" max="5635" width="9.28515625" style="5" customWidth="1"/>
    <col min="5636" max="5636" width="10.42578125" style="5" customWidth="1"/>
    <col min="5637" max="5637" width="11.5703125" style="5" customWidth="1"/>
    <col min="5638" max="5638" width="10.28515625" style="5" customWidth="1"/>
    <col min="5639" max="5639" width="14.7109375" style="5" customWidth="1"/>
    <col min="5640" max="5887" width="9.140625" style="5"/>
    <col min="5888" max="5888" width="5.28515625" style="5" customWidth="1"/>
    <col min="5889" max="5889" width="57.7109375" style="5" customWidth="1"/>
    <col min="5890" max="5890" width="10" style="5" customWidth="1"/>
    <col min="5891" max="5891" width="9.28515625" style="5" customWidth="1"/>
    <col min="5892" max="5892" width="10.42578125" style="5" customWidth="1"/>
    <col min="5893" max="5893" width="11.5703125" style="5" customWidth="1"/>
    <col min="5894" max="5894" width="10.28515625" style="5" customWidth="1"/>
    <col min="5895" max="5895" width="14.7109375" style="5" customWidth="1"/>
    <col min="5896" max="6143" width="9.140625" style="5"/>
    <col min="6144" max="6144" width="5.28515625" style="5" customWidth="1"/>
    <col min="6145" max="6145" width="57.7109375" style="5" customWidth="1"/>
    <col min="6146" max="6146" width="10" style="5" customWidth="1"/>
    <col min="6147" max="6147" width="9.28515625" style="5" customWidth="1"/>
    <col min="6148" max="6148" width="10.42578125" style="5" customWidth="1"/>
    <col min="6149" max="6149" width="11.5703125" style="5" customWidth="1"/>
    <col min="6150" max="6150" width="10.28515625" style="5" customWidth="1"/>
    <col min="6151" max="6151" width="14.7109375" style="5" customWidth="1"/>
    <col min="6152" max="6399" width="9.140625" style="5"/>
    <col min="6400" max="6400" width="5.28515625" style="5" customWidth="1"/>
    <col min="6401" max="6401" width="57.7109375" style="5" customWidth="1"/>
    <col min="6402" max="6402" width="10" style="5" customWidth="1"/>
    <col min="6403" max="6403" width="9.28515625" style="5" customWidth="1"/>
    <col min="6404" max="6404" width="10.42578125" style="5" customWidth="1"/>
    <col min="6405" max="6405" width="11.5703125" style="5" customWidth="1"/>
    <col min="6406" max="6406" width="10.28515625" style="5" customWidth="1"/>
    <col min="6407" max="6407" width="14.7109375" style="5" customWidth="1"/>
    <col min="6408" max="6655" width="9.140625" style="5"/>
    <col min="6656" max="6656" width="5.28515625" style="5" customWidth="1"/>
    <col min="6657" max="6657" width="57.7109375" style="5" customWidth="1"/>
    <col min="6658" max="6658" width="10" style="5" customWidth="1"/>
    <col min="6659" max="6659" width="9.28515625" style="5" customWidth="1"/>
    <col min="6660" max="6660" width="10.42578125" style="5" customWidth="1"/>
    <col min="6661" max="6661" width="11.5703125" style="5" customWidth="1"/>
    <col min="6662" max="6662" width="10.28515625" style="5" customWidth="1"/>
    <col min="6663" max="6663" width="14.7109375" style="5" customWidth="1"/>
    <col min="6664" max="6911" width="9.140625" style="5"/>
    <col min="6912" max="6912" width="5.28515625" style="5" customWidth="1"/>
    <col min="6913" max="6913" width="57.7109375" style="5" customWidth="1"/>
    <col min="6914" max="6914" width="10" style="5" customWidth="1"/>
    <col min="6915" max="6915" width="9.28515625" style="5" customWidth="1"/>
    <col min="6916" max="6916" width="10.42578125" style="5" customWidth="1"/>
    <col min="6917" max="6917" width="11.5703125" style="5" customWidth="1"/>
    <col min="6918" max="6918" width="10.28515625" style="5" customWidth="1"/>
    <col min="6919" max="6919" width="14.7109375" style="5" customWidth="1"/>
    <col min="6920" max="7167" width="9.140625" style="5"/>
    <col min="7168" max="7168" width="5.28515625" style="5" customWidth="1"/>
    <col min="7169" max="7169" width="57.7109375" style="5" customWidth="1"/>
    <col min="7170" max="7170" width="10" style="5" customWidth="1"/>
    <col min="7171" max="7171" width="9.28515625" style="5" customWidth="1"/>
    <col min="7172" max="7172" width="10.42578125" style="5" customWidth="1"/>
    <col min="7173" max="7173" width="11.5703125" style="5" customWidth="1"/>
    <col min="7174" max="7174" width="10.28515625" style="5" customWidth="1"/>
    <col min="7175" max="7175" width="14.7109375" style="5" customWidth="1"/>
    <col min="7176" max="7423" width="9.140625" style="5"/>
    <col min="7424" max="7424" width="5.28515625" style="5" customWidth="1"/>
    <col min="7425" max="7425" width="57.7109375" style="5" customWidth="1"/>
    <col min="7426" max="7426" width="10" style="5" customWidth="1"/>
    <col min="7427" max="7427" width="9.28515625" style="5" customWidth="1"/>
    <col min="7428" max="7428" width="10.42578125" style="5" customWidth="1"/>
    <col min="7429" max="7429" width="11.5703125" style="5" customWidth="1"/>
    <col min="7430" max="7430" width="10.28515625" style="5" customWidth="1"/>
    <col min="7431" max="7431" width="14.7109375" style="5" customWidth="1"/>
    <col min="7432" max="7679" width="9.140625" style="5"/>
    <col min="7680" max="7680" width="5.28515625" style="5" customWidth="1"/>
    <col min="7681" max="7681" width="57.7109375" style="5" customWidth="1"/>
    <col min="7682" max="7682" width="10" style="5" customWidth="1"/>
    <col min="7683" max="7683" width="9.28515625" style="5" customWidth="1"/>
    <col min="7684" max="7684" width="10.42578125" style="5" customWidth="1"/>
    <col min="7685" max="7685" width="11.5703125" style="5" customWidth="1"/>
    <col min="7686" max="7686" width="10.28515625" style="5" customWidth="1"/>
    <col min="7687" max="7687" width="14.7109375" style="5" customWidth="1"/>
    <col min="7688" max="7935" width="9.140625" style="5"/>
    <col min="7936" max="7936" width="5.28515625" style="5" customWidth="1"/>
    <col min="7937" max="7937" width="57.7109375" style="5" customWidth="1"/>
    <col min="7938" max="7938" width="10" style="5" customWidth="1"/>
    <col min="7939" max="7939" width="9.28515625" style="5" customWidth="1"/>
    <col min="7940" max="7940" width="10.42578125" style="5" customWidth="1"/>
    <col min="7941" max="7941" width="11.5703125" style="5" customWidth="1"/>
    <col min="7942" max="7942" width="10.28515625" style="5" customWidth="1"/>
    <col min="7943" max="7943" width="14.7109375" style="5" customWidth="1"/>
    <col min="7944" max="8191" width="9.140625" style="5"/>
    <col min="8192" max="8192" width="5.28515625" style="5" customWidth="1"/>
    <col min="8193" max="8193" width="57.7109375" style="5" customWidth="1"/>
    <col min="8194" max="8194" width="10" style="5" customWidth="1"/>
    <col min="8195" max="8195" width="9.28515625" style="5" customWidth="1"/>
    <col min="8196" max="8196" width="10.42578125" style="5" customWidth="1"/>
    <col min="8197" max="8197" width="11.5703125" style="5" customWidth="1"/>
    <col min="8198" max="8198" width="10.28515625" style="5" customWidth="1"/>
    <col min="8199" max="8199" width="14.7109375" style="5" customWidth="1"/>
    <col min="8200" max="8447" width="9.140625" style="5"/>
    <col min="8448" max="8448" width="5.28515625" style="5" customWidth="1"/>
    <col min="8449" max="8449" width="57.7109375" style="5" customWidth="1"/>
    <col min="8450" max="8450" width="10" style="5" customWidth="1"/>
    <col min="8451" max="8451" width="9.28515625" style="5" customWidth="1"/>
    <col min="8452" max="8452" width="10.42578125" style="5" customWidth="1"/>
    <col min="8453" max="8453" width="11.5703125" style="5" customWidth="1"/>
    <col min="8454" max="8454" width="10.28515625" style="5" customWidth="1"/>
    <col min="8455" max="8455" width="14.7109375" style="5" customWidth="1"/>
    <col min="8456" max="8703" width="9.140625" style="5"/>
    <col min="8704" max="8704" width="5.28515625" style="5" customWidth="1"/>
    <col min="8705" max="8705" width="57.7109375" style="5" customWidth="1"/>
    <col min="8706" max="8706" width="10" style="5" customWidth="1"/>
    <col min="8707" max="8707" width="9.28515625" style="5" customWidth="1"/>
    <col min="8708" max="8708" width="10.42578125" style="5" customWidth="1"/>
    <col min="8709" max="8709" width="11.5703125" style="5" customWidth="1"/>
    <col min="8710" max="8710" width="10.28515625" style="5" customWidth="1"/>
    <col min="8711" max="8711" width="14.7109375" style="5" customWidth="1"/>
    <col min="8712" max="8959" width="9.140625" style="5"/>
    <col min="8960" max="8960" width="5.28515625" style="5" customWidth="1"/>
    <col min="8961" max="8961" width="57.7109375" style="5" customWidth="1"/>
    <col min="8962" max="8962" width="10" style="5" customWidth="1"/>
    <col min="8963" max="8963" width="9.28515625" style="5" customWidth="1"/>
    <col min="8964" max="8964" width="10.42578125" style="5" customWidth="1"/>
    <col min="8965" max="8965" width="11.5703125" style="5" customWidth="1"/>
    <col min="8966" max="8966" width="10.28515625" style="5" customWidth="1"/>
    <col min="8967" max="8967" width="14.7109375" style="5" customWidth="1"/>
    <col min="8968" max="9215" width="9.140625" style="5"/>
    <col min="9216" max="9216" width="5.28515625" style="5" customWidth="1"/>
    <col min="9217" max="9217" width="57.7109375" style="5" customWidth="1"/>
    <col min="9218" max="9218" width="10" style="5" customWidth="1"/>
    <col min="9219" max="9219" width="9.28515625" style="5" customWidth="1"/>
    <col min="9220" max="9220" width="10.42578125" style="5" customWidth="1"/>
    <col min="9221" max="9221" width="11.5703125" style="5" customWidth="1"/>
    <col min="9222" max="9222" width="10.28515625" style="5" customWidth="1"/>
    <col min="9223" max="9223" width="14.7109375" style="5" customWidth="1"/>
    <col min="9224" max="9471" width="9.140625" style="5"/>
    <col min="9472" max="9472" width="5.28515625" style="5" customWidth="1"/>
    <col min="9473" max="9473" width="57.7109375" style="5" customWidth="1"/>
    <col min="9474" max="9474" width="10" style="5" customWidth="1"/>
    <col min="9475" max="9475" width="9.28515625" style="5" customWidth="1"/>
    <col min="9476" max="9476" width="10.42578125" style="5" customWidth="1"/>
    <col min="9477" max="9477" width="11.5703125" style="5" customWidth="1"/>
    <col min="9478" max="9478" width="10.28515625" style="5" customWidth="1"/>
    <col min="9479" max="9479" width="14.7109375" style="5" customWidth="1"/>
    <col min="9480" max="9727" width="9.140625" style="5"/>
    <col min="9728" max="9728" width="5.28515625" style="5" customWidth="1"/>
    <col min="9729" max="9729" width="57.7109375" style="5" customWidth="1"/>
    <col min="9730" max="9730" width="10" style="5" customWidth="1"/>
    <col min="9731" max="9731" width="9.28515625" style="5" customWidth="1"/>
    <col min="9732" max="9732" width="10.42578125" style="5" customWidth="1"/>
    <col min="9733" max="9733" width="11.5703125" style="5" customWidth="1"/>
    <col min="9734" max="9734" width="10.28515625" style="5" customWidth="1"/>
    <col min="9735" max="9735" width="14.7109375" style="5" customWidth="1"/>
    <col min="9736" max="9983" width="9.140625" style="5"/>
    <col min="9984" max="9984" width="5.28515625" style="5" customWidth="1"/>
    <col min="9985" max="9985" width="57.7109375" style="5" customWidth="1"/>
    <col min="9986" max="9986" width="10" style="5" customWidth="1"/>
    <col min="9987" max="9987" width="9.28515625" style="5" customWidth="1"/>
    <col min="9988" max="9988" width="10.42578125" style="5" customWidth="1"/>
    <col min="9989" max="9989" width="11.5703125" style="5" customWidth="1"/>
    <col min="9990" max="9990" width="10.28515625" style="5" customWidth="1"/>
    <col min="9991" max="9991" width="14.7109375" style="5" customWidth="1"/>
    <col min="9992" max="10239" width="9.140625" style="5"/>
    <col min="10240" max="10240" width="5.28515625" style="5" customWidth="1"/>
    <col min="10241" max="10241" width="57.7109375" style="5" customWidth="1"/>
    <col min="10242" max="10242" width="10" style="5" customWidth="1"/>
    <col min="10243" max="10243" width="9.28515625" style="5" customWidth="1"/>
    <col min="10244" max="10244" width="10.42578125" style="5" customWidth="1"/>
    <col min="10245" max="10245" width="11.5703125" style="5" customWidth="1"/>
    <col min="10246" max="10246" width="10.28515625" style="5" customWidth="1"/>
    <col min="10247" max="10247" width="14.7109375" style="5" customWidth="1"/>
    <col min="10248" max="10495" width="9.140625" style="5"/>
    <col min="10496" max="10496" width="5.28515625" style="5" customWidth="1"/>
    <col min="10497" max="10497" width="57.7109375" style="5" customWidth="1"/>
    <col min="10498" max="10498" width="10" style="5" customWidth="1"/>
    <col min="10499" max="10499" width="9.28515625" style="5" customWidth="1"/>
    <col min="10500" max="10500" width="10.42578125" style="5" customWidth="1"/>
    <col min="10501" max="10501" width="11.5703125" style="5" customWidth="1"/>
    <col min="10502" max="10502" width="10.28515625" style="5" customWidth="1"/>
    <col min="10503" max="10503" width="14.7109375" style="5" customWidth="1"/>
    <col min="10504" max="10751" width="9.140625" style="5"/>
    <col min="10752" max="10752" width="5.28515625" style="5" customWidth="1"/>
    <col min="10753" max="10753" width="57.7109375" style="5" customWidth="1"/>
    <col min="10754" max="10754" width="10" style="5" customWidth="1"/>
    <col min="10755" max="10755" width="9.28515625" style="5" customWidth="1"/>
    <col min="10756" max="10756" width="10.42578125" style="5" customWidth="1"/>
    <col min="10757" max="10757" width="11.5703125" style="5" customWidth="1"/>
    <col min="10758" max="10758" width="10.28515625" style="5" customWidth="1"/>
    <col min="10759" max="10759" width="14.7109375" style="5" customWidth="1"/>
    <col min="10760" max="11007" width="9.140625" style="5"/>
    <col min="11008" max="11008" width="5.28515625" style="5" customWidth="1"/>
    <col min="11009" max="11009" width="57.7109375" style="5" customWidth="1"/>
    <col min="11010" max="11010" width="10" style="5" customWidth="1"/>
    <col min="11011" max="11011" width="9.28515625" style="5" customWidth="1"/>
    <col min="11012" max="11012" width="10.42578125" style="5" customWidth="1"/>
    <col min="11013" max="11013" width="11.5703125" style="5" customWidth="1"/>
    <col min="11014" max="11014" width="10.28515625" style="5" customWidth="1"/>
    <col min="11015" max="11015" width="14.7109375" style="5" customWidth="1"/>
    <col min="11016" max="11263" width="9.140625" style="5"/>
    <col min="11264" max="11264" width="5.28515625" style="5" customWidth="1"/>
    <col min="11265" max="11265" width="57.7109375" style="5" customWidth="1"/>
    <col min="11266" max="11266" width="10" style="5" customWidth="1"/>
    <col min="11267" max="11267" width="9.28515625" style="5" customWidth="1"/>
    <col min="11268" max="11268" width="10.42578125" style="5" customWidth="1"/>
    <col min="11269" max="11269" width="11.5703125" style="5" customWidth="1"/>
    <col min="11270" max="11270" width="10.28515625" style="5" customWidth="1"/>
    <col min="11271" max="11271" width="14.7109375" style="5" customWidth="1"/>
    <col min="11272" max="11519" width="9.140625" style="5"/>
    <col min="11520" max="11520" width="5.28515625" style="5" customWidth="1"/>
    <col min="11521" max="11521" width="57.7109375" style="5" customWidth="1"/>
    <col min="11522" max="11522" width="10" style="5" customWidth="1"/>
    <col min="11523" max="11523" width="9.28515625" style="5" customWidth="1"/>
    <col min="11524" max="11524" width="10.42578125" style="5" customWidth="1"/>
    <col min="11525" max="11525" width="11.5703125" style="5" customWidth="1"/>
    <col min="11526" max="11526" width="10.28515625" style="5" customWidth="1"/>
    <col min="11527" max="11527" width="14.7109375" style="5" customWidth="1"/>
    <col min="11528" max="11775" width="9.140625" style="5"/>
    <col min="11776" max="11776" width="5.28515625" style="5" customWidth="1"/>
    <col min="11777" max="11777" width="57.7109375" style="5" customWidth="1"/>
    <col min="11778" max="11778" width="10" style="5" customWidth="1"/>
    <col min="11779" max="11779" width="9.28515625" style="5" customWidth="1"/>
    <col min="11780" max="11780" width="10.42578125" style="5" customWidth="1"/>
    <col min="11781" max="11781" width="11.5703125" style="5" customWidth="1"/>
    <col min="11782" max="11782" width="10.28515625" style="5" customWidth="1"/>
    <col min="11783" max="11783" width="14.7109375" style="5" customWidth="1"/>
    <col min="11784" max="12031" width="9.140625" style="5"/>
    <col min="12032" max="12032" width="5.28515625" style="5" customWidth="1"/>
    <col min="12033" max="12033" width="57.7109375" style="5" customWidth="1"/>
    <col min="12034" max="12034" width="10" style="5" customWidth="1"/>
    <col min="12035" max="12035" width="9.28515625" style="5" customWidth="1"/>
    <col min="12036" max="12036" width="10.42578125" style="5" customWidth="1"/>
    <col min="12037" max="12037" width="11.5703125" style="5" customWidth="1"/>
    <col min="12038" max="12038" width="10.28515625" style="5" customWidth="1"/>
    <col min="12039" max="12039" width="14.7109375" style="5" customWidth="1"/>
    <col min="12040" max="12287" width="9.140625" style="5"/>
    <col min="12288" max="12288" width="5.28515625" style="5" customWidth="1"/>
    <col min="12289" max="12289" width="57.7109375" style="5" customWidth="1"/>
    <col min="12290" max="12290" width="10" style="5" customWidth="1"/>
    <col min="12291" max="12291" width="9.28515625" style="5" customWidth="1"/>
    <col min="12292" max="12292" width="10.42578125" style="5" customWidth="1"/>
    <col min="12293" max="12293" width="11.5703125" style="5" customWidth="1"/>
    <col min="12294" max="12294" width="10.28515625" style="5" customWidth="1"/>
    <col min="12295" max="12295" width="14.7109375" style="5" customWidth="1"/>
    <col min="12296" max="12543" width="9.140625" style="5"/>
    <col min="12544" max="12544" width="5.28515625" style="5" customWidth="1"/>
    <col min="12545" max="12545" width="57.7109375" style="5" customWidth="1"/>
    <col min="12546" max="12546" width="10" style="5" customWidth="1"/>
    <col min="12547" max="12547" width="9.28515625" style="5" customWidth="1"/>
    <col min="12548" max="12548" width="10.42578125" style="5" customWidth="1"/>
    <col min="12549" max="12549" width="11.5703125" style="5" customWidth="1"/>
    <col min="12550" max="12550" width="10.28515625" style="5" customWidth="1"/>
    <col min="12551" max="12551" width="14.7109375" style="5" customWidth="1"/>
    <col min="12552" max="12799" width="9.140625" style="5"/>
    <col min="12800" max="12800" width="5.28515625" style="5" customWidth="1"/>
    <col min="12801" max="12801" width="57.7109375" style="5" customWidth="1"/>
    <col min="12802" max="12802" width="10" style="5" customWidth="1"/>
    <col min="12803" max="12803" width="9.28515625" style="5" customWidth="1"/>
    <col min="12804" max="12804" width="10.42578125" style="5" customWidth="1"/>
    <col min="12805" max="12805" width="11.5703125" style="5" customWidth="1"/>
    <col min="12806" max="12806" width="10.28515625" style="5" customWidth="1"/>
    <col min="12807" max="12807" width="14.7109375" style="5" customWidth="1"/>
    <col min="12808" max="13055" width="9.140625" style="5"/>
    <col min="13056" max="13056" width="5.28515625" style="5" customWidth="1"/>
    <col min="13057" max="13057" width="57.7109375" style="5" customWidth="1"/>
    <col min="13058" max="13058" width="10" style="5" customWidth="1"/>
    <col min="13059" max="13059" width="9.28515625" style="5" customWidth="1"/>
    <col min="13060" max="13060" width="10.42578125" style="5" customWidth="1"/>
    <col min="13061" max="13061" width="11.5703125" style="5" customWidth="1"/>
    <col min="13062" max="13062" width="10.28515625" style="5" customWidth="1"/>
    <col min="13063" max="13063" width="14.7109375" style="5" customWidth="1"/>
    <col min="13064" max="13311" width="9.140625" style="5"/>
    <col min="13312" max="13312" width="5.28515625" style="5" customWidth="1"/>
    <col min="13313" max="13313" width="57.7109375" style="5" customWidth="1"/>
    <col min="13314" max="13314" width="10" style="5" customWidth="1"/>
    <col min="13315" max="13315" width="9.28515625" style="5" customWidth="1"/>
    <col min="13316" max="13316" width="10.42578125" style="5" customWidth="1"/>
    <col min="13317" max="13317" width="11.5703125" style="5" customWidth="1"/>
    <col min="13318" max="13318" width="10.28515625" style="5" customWidth="1"/>
    <col min="13319" max="13319" width="14.7109375" style="5" customWidth="1"/>
    <col min="13320" max="13567" width="9.140625" style="5"/>
    <col min="13568" max="13568" width="5.28515625" style="5" customWidth="1"/>
    <col min="13569" max="13569" width="57.7109375" style="5" customWidth="1"/>
    <col min="13570" max="13570" width="10" style="5" customWidth="1"/>
    <col min="13571" max="13571" width="9.28515625" style="5" customWidth="1"/>
    <col min="13572" max="13572" width="10.42578125" style="5" customWidth="1"/>
    <col min="13573" max="13573" width="11.5703125" style="5" customWidth="1"/>
    <col min="13574" max="13574" width="10.28515625" style="5" customWidth="1"/>
    <col min="13575" max="13575" width="14.7109375" style="5" customWidth="1"/>
    <col min="13576" max="13823" width="9.140625" style="5"/>
    <col min="13824" max="13824" width="5.28515625" style="5" customWidth="1"/>
    <col min="13825" max="13825" width="57.7109375" style="5" customWidth="1"/>
    <col min="13826" max="13826" width="10" style="5" customWidth="1"/>
    <col min="13827" max="13827" width="9.28515625" style="5" customWidth="1"/>
    <col min="13828" max="13828" width="10.42578125" style="5" customWidth="1"/>
    <col min="13829" max="13829" width="11.5703125" style="5" customWidth="1"/>
    <col min="13830" max="13830" width="10.28515625" style="5" customWidth="1"/>
    <col min="13831" max="13831" width="14.7109375" style="5" customWidth="1"/>
    <col min="13832" max="14079" width="9.140625" style="5"/>
    <col min="14080" max="14080" width="5.28515625" style="5" customWidth="1"/>
    <col min="14081" max="14081" width="57.7109375" style="5" customWidth="1"/>
    <col min="14082" max="14082" width="10" style="5" customWidth="1"/>
    <col min="14083" max="14083" width="9.28515625" style="5" customWidth="1"/>
    <col min="14084" max="14084" width="10.42578125" style="5" customWidth="1"/>
    <col min="14085" max="14085" width="11.5703125" style="5" customWidth="1"/>
    <col min="14086" max="14086" width="10.28515625" style="5" customWidth="1"/>
    <col min="14087" max="14087" width="14.7109375" style="5" customWidth="1"/>
    <col min="14088" max="14335" width="9.140625" style="5"/>
    <col min="14336" max="14336" width="5.28515625" style="5" customWidth="1"/>
    <col min="14337" max="14337" width="57.7109375" style="5" customWidth="1"/>
    <col min="14338" max="14338" width="10" style="5" customWidth="1"/>
    <col min="14339" max="14339" width="9.28515625" style="5" customWidth="1"/>
    <col min="14340" max="14340" width="10.42578125" style="5" customWidth="1"/>
    <col min="14341" max="14341" width="11.5703125" style="5" customWidth="1"/>
    <col min="14342" max="14342" width="10.28515625" style="5" customWidth="1"/>
    <col min="14343" max="14343" width="14.7109375" style="5" customWidth="1"/>
    <col min="14344" max="14591" width="9.140625" style="5"/>
    <col min="14592" max="14592" width="5.28515625" style="5" customWidth="1"/>
    <col min="14593" max="14593" width="57.7109375" style="5" customWidth="1"/>
    <col min="14594" max="14594" width="10" style="5" customWidth="1"/>
    <col min="14595" max="14595" width="9.28515625" style="5" customWidth="1"/>
    <col min="14596" max="14596" width="10.42578125" style="5" customWidth="1"/>
    <col min="14597" max="14597" width="11.5703125" style="5" customWidth="1"/>
    <col min="14598" max="14598" width="10.28515625" style="5" customWidth="1"/>
    <col min="14599" max="14599" width="14.7109375" style="5" customWidth="1"/>
    <col min="14600" max="14847" width="9.140625" style="5"/>
    <col min="14848" max="14848" width="5.28515625" style="5" customWidth="1"/>
    <col min="14849" max="14849" width="57.7109375" style="5" customWidth="1"/>
    <col min="14850" max="14850" width="10" style="5" customWidth="1"/>
    <col min="14851" max="14851" width="9.28515625" style="5" customWidth="1"/>
    <col min="14852" max="14852" width="10.42578125" style="5" customWidth="1"/>
    <col min="14853" max="14853" width="11.5703125" style="5" customWidth="1"/>
    <col min="14854" max="14854" width="10.28515625" style="5" customWidth="1"/>
    <col min="14855" max="14855" width="14.7109375" style="5" customWidth="1"/>
    <col min="14856" max="15103" width="9.140625" style="5"/>
    <col min="15104" max="15104" width="5.28515625" style="5" customWidth="1"/>
    <col min="15105" max="15105" width="57.7109375" style="5" customWidth="1"/>
    <col min="15106" max="15106" width="10" style="5" customWidth="1"/>
    <col min="15107" max="15107" width="9.28515625" style="5" customWidth="1"/>
    <col min="15108" max="15108" width="10.42578125" style="5" customWidth="1"/>
    <col min="15109" max="15109" width="11.5703125" style="5" customWidth="1"/>
    <col min="15110" max="15110" width="10.28515625" style="5" customWidth="1"/>
    <col min="15111" max="15111" width="14.7109375" style="5" customWidth="1"/>
    <col min="15112" max="15359" width="9.140625" style="5"/>
    <col min="15360" max="15360" width="5.28515625" style="5" customWidth="1"/>
    <col min="15361" max="15361" width="57.7109375" style="5" customWidth="1"/>
    <col min="15362" max="15362" width="10" style="5" customWidth="1"/>
    <col min="15363" max="15363" width="9.28515625" style="5" customWidth="1"/>
    <col min="15364" max="15364" width="10.42578125" style="5" customWidth="1"/>
    <col min="15365" max="15365" width="11.5703125" style="5" customWidth="1"/>
    <col min="15366" max="15366" width="10.28515625" style="5" customWidth="1"/>
    <col min="15367" max="15367" width="14.7109375" style="5" customWidth="1"/>
    <col min="15368" max="15615" width="9.140625" style="5"/>
    <col min="15616" max="15616" width="5.28515625" style="5" customWidth="1"/>
    <col min="15617" max="15617" width="57.7109375" style="5" customWidth="1"/>
    <col min="15618" max="15618" width="10" style="5" customWidth="1"/>
    <col min="15619" max="15619" width="9.28515625" style="5" customWidth="1"/>
    <col min="15620" max="15620" width="10.42578125" style="5" customWidth="1"/>
    <col min="15621" max="15621" width="11.5703125" style="5" customWidth="1"/>
    <col min="15622" max="15622" width="10.28515625" style="5" customWidth="1"/>
    <col min="15623" max="15623" width="14.7109375" style="5" customWidth="1"/>
    <col min="15624" max="15871" width="9.140625" style="5"/>
    <col min="15872" max="15872" width="5.28515625" style="5" customWidth="1"/>
    <col min="15873" max="15873" width="57.7109375" style="5" customWidth="1"/>
    <col min="15874" max="15874" width="10" style="5" customWidth="1"/>
    <col min="15875" max="15875" width="9.28515625" style="5" customWidth="1"/>
    <col min="15876" max="15876" width="10.42578125" style="5" customWidth="1"/>
    <col min="15877" max="15877" width="11.5703125" style="5" customWidth="1"/>
    <col min="15878" max="15878" width="10.28515625" style="5" customWidth="1"/>
    <col min="15879" max="15879" width="14.7109375" style="5" customWidth="1"/>
    <col min="15880" max="16127" width="9.140625" style="5"/>
    <col min="16128" max="16128" width="5.28515625" style="5" customWidth="1"/>
    <col min="16129" max="16129" width="57.7109375" style="5" customWidth="1"/>
    <col min="16130" max="16130" width="10" style="5" customWidth="1"/>
    <col min="16131" max="16131" width="9.28515625" style="5" customWidth="1"/>
    <col min="16132" max="16132" width="10.42578125" style="5" customWidth="1"/>
    <col min="16133" max="16133" width="11.5703125" style="5" customWidth="1"/>
    <col min="16134" max="16134" width="10.28515625" style="5" customWidth="1"/>
    <col min="16135" max="16135" width="14.7109375" style="5" customWidth="1"/>
    <col min="16136" max="16384" width="9.140625" style="5"/>
  </cols>
  <sheetData>
    <row r="1" spans="1:16" ht="15" x14ac:dyDescent="0.25">
      <c r="G1" s="88"/>
      <c r="H1" s="98" t="s">
        <v>0</v>
      </c>
      <c r="I1" s="91"/>
      <c r="J1" s="91"/>
    </row>
    <row r="2" spans="1:16" ht="15" x14ac:dyDescent="0.25">
      <c r="G2" s="88"/>
      <c r="H2" s="99" t="s">
        <v>1</v>
      </c>
      <c r="I2" s="99"/>
      <c r="J2" s="91"/>
    </row>
    <row r="3" spans="1:16" ht="15" x14ac:dyDescent="0.25">
      <c r="G3" s="99" t="s">
        <v>2</v>
      </c>
      <c r="H3" s="100"/>
      <c r="I3" s="100"/>
      <c r="J3" s="91"/>
    </row>
    <row r="4" spans="1:16" ht="20.25" customHeight="1" x14ac:dyDescent="0.25">
      <c r="G4" s="90" t="s">
        <v>3</v>
      </c>
      <c r="H4" s="100"/>
      <c r="I4" s="100"/>
      <c r="J4" s="91"/>
    </row>
    <row r="5" spans="1:16" ht="15.75" customHeight="1" x14ac:dyDescent="0.25">
      <c r="G5" s="88"/>
      <c r="H5" s="90" t="s">
        <v>4</v>
      </c>
      <c r="I5" s="90"/>
      <c r="J5" s="91"/>
    </row>
    <row r="6" spans="1:16" x14ac:dyDescent="0.2">
      <c r="C6" s="92"/>
      <c r="D6" s="92"/>
      <c r="E6" s="92"/>
      <c r="F6" s="92"/>
      <c r="G6" s="92"/>
      <c r="H6" s="92"/>
      <c r="I6" s="5"/>
    </row>
    <row r="7" spans="1:16" x14ac:dyDescent="0.2">
      <c r="B7" s="93" t="s">
        <v>220</v>
      </c>
      <c r="C7" s="94"/>
      <c r="D7" s="94"/>
      <c r="E7" s="94"/>
      <c r="F7" s="94"/>
      <c r="G7" s="94"/>
      <c r="H7" s="94"/>
      <c r="I7" s="5"/>
    </row>
    <row r="8" spans="1:16" ht="28.5" customHeight="1" x14ac:dyDescent="0.2">
      <c r="B8" s="94"/>
      <c r="C8" s="94"/>
      <c r="D8" s="94"/>
      <c r="E8" s="94"/>
      <c r="F8" s="94"/>
      <c r="G8" s="94"/>
      <c r="H8" s="94"/>
      <c r="I8" s="5"/>
    </row>
    <row r="9" spans="1:16" x14ac:dyDescent="0.2">
      <c r="B9" s="6"/>
      <c r="C9" s="7"/>
      <c r="D9" s="8"/>
      <c r="E9" s="9"/>
      <c r="F9" s="9"/>
      <c r="G9" s="9"/>
      <c r="H9" s="9"/>
      <c r="I9" s="10"/>
      <c r="J9" s="10" t="s">
        <v>5</v>
      </c>
    </row>
    <row r="10" spans="1:16" ht="64.5" thickBot="1" x14ac:dyDescent="0.25">
      <c r="B10" s="11" t="s">
        <v>6</v>
      </c>
      <c r="C10" s="12" t="s">
        <v>7</v>
      </c>
      <c r="D10" s="13" t="s">
        <v>8</v>
      </c>
      <c r="E10" s="13" t="s">
        <v>9</v>
      </c>
      <c r="F10" s="13" t="s">
        <v>10</v>
      </c>
      <c r="G10" s="13" t="s">
        <v>11</v>
      </c>
      <c r="H10" s="13" t="s">
        <v>12</v>
      </c>
      <c r="I10" s="13" t="s">
        <v>13</v>
      </c>
      <c r="J10" s="13" t="s">
        <v>14</v>
      </c>
      <c r="N10" s="5" t="s">
        <v>30</v>
      </c>
    </row>
    <row r="11" spans="1:16" s="86" customFormat="1" ht="20.25" thickBot="1" x14ac:dyDescent="0.25">
      <c r="A11" s="84"/>
      <c r="B11" s="14"/>
      <c r="C11" s="15" t="s">
        <v>218</v>
      </c>
      <c r="D11" s="16"/>
      <c r="E11" s="11"/>
      <c r="F11" s="11"/>
      <c r="G11" s="11"/>
      <c r="H11" s="11"/>
      <c r="I11" s="17">
        <f>I12+I19+I136</f>
        <v>39418.43</v>
      </c>
      <c r="J11" s="17">
        <f>J12+J19+J136</f>
        <v>39049.240000000005</v>
      </c>
      <c r="K11" s="85"/>
    </row>
    <row r="12" spans="1:16" s="86" customFormat="1" ht="30.75" thickBot="1" x14ac:dyDescent="0.25">
      <c r="A12" s="84"/>
      <c r="B12" s="18">
        <v>1</v>
      </c>
      <c r="C12" s="19" t="s">
        <v>17</v>
      </c>
      <c r="D12" s="16" t="s">
        <v>217</v>
      </c>
      <c r="E12" s="20"/>
      <c r="F12" s="20"/>
      <c r="G12" s="21"/>
      <c r="H12" s="11"/>
      <c r="I12" s="17">
        <f>I14</f>
        <v>400</v>
      </c>
      <c r="J12" s="17">
        <f>J14</f>
        <v>400</v>
      </c>
      <c r="K12" s="85"/>
    </row>
    <row r="13" spans="1:16" s="86" customFormat="1" ht="15.75" x14ac:dyDescent="0.2">
      <c r="A13" s="84"/>
      <c r="B13" s="22"/>
      <c r="C13" s="89" t="s">
        <v>219</v>
      </c>
      <c r="D13" s="23"/>
      <c r="E13" s="24" t="s">
        <v>18</v>
      </c>
      <c r="F13" s="24"/>
      <c r="G13" s="25"/>
      <c r="H13" s="23"/>
      <c r="I13" s="26">
        <f>I14</f>
        <v>400</v>
      </c>
      <c r="J13" s="26">
        <f>J14</f>
        <v>400</v>
      </c>
      <c r="K13" s="85"/>
    </row>
    <row r="14" spans="1:16" s="86" customFormat="1" ht="38.25" x14ac:dyDescent="0.2">
      <c r="A14" s="84"/>
      <c r="B14" s="27"/>
      <c r="C14" s="28" t="s">
        <v>19</v>
      </c>
      <c r="D14" s="23"/>
      <c r="E14" s="24" t="s">
        <v>18</v>
      </c>
      <c r="F14" s="24" t="s">
        <v>20</v>
      </c>
      <c r="G14" s="29" t="s">
        <v>21</v>
      </c>
      <c r="H14" s="23"/>
      <c r="I14" s="26">
        <f t="shared" ref="I14:J17" si="0">I15</f>
        <v>400</v>
      </c>
      <c r="J14" s="26">
        <f t="shared" si="0"/>
        <v>400</v>
      </c>
      <c r="K14" s="85"/>
    </row>
    <row r="15" spans="1:16" s="86" customFormat="1" ht="33" customHeight="1" x14ac:dyDescent="0.2">
      <c r="A15" s="84"/>
      <c r="B15" s="27"/>
      <c r="C15" s="30" t="s">
        <v>22</v>
      </c>
      <c r="D15" s="31"/>
      <c r="E15" s="31" t="s">
        <v>18</v>
      </c>
      <c r="F15" s="31" t="s">
        <v>20</v>
      </c>
      <c r="G15" s="31" t="s">
        <v>23</v>
      </c>
      <c r="H15" s="32"/>
      <c r="I15" s="33">
        <f t="shared" si="0"/>
        <v>400</v>
      </c>
      <c r="J15" s="33">
        <f t="shared" si="0"/>
        <v>400</v>
      </c>
      <c r="K15" s="85"/>
      <c r="P15" s="86" t="s">
        <v>214</v>
      </c>
    </row>
    <row r="16" spans="1:16" s="86" customFormat="1" ht="15.75" x14ac:dyDescent="0.2">
      <c r="A16" s="84"/>
      <c r="B16" s="27"/>
      <c r="C16" s="30" t="s">
        <v>24</v>
      </c>
      <c r="D16" s="31"/>
      <c r="E16" s="31" t="s">
        <v>18</v>
      </c>
      <c r="F16" s="31" t="s">
        <v>20</v>
      </c>
      <c r="G16" s="31" t="s">
        <v>25</v>
      </c>
      <c r="H16" s="32"/>
      <c r="I16" s="33">
        <f t="shared" si="0"/>
        <v>400</v>
      </c>
      <c r="J16" s="33">
        <f t="shared" si="0"/>
        <v>400</v>
      </c>
      <c r="K16" s="85"/>
    </row>
    <row r="17" spans="1:11" s="86" customFormat="1" ht="15.75" x14ac:dyDescent="0.2">
      <c r="A17" s="84"/>
      <c r="B17" s="27"/>
      <c r="C17" s="34" t="s">
        <v>26</v>
      </c>
      <c r="D17" s="23"/>
      <c r="E17" s="31" t="s">
        <v>18</v>
      </c>
      <c r="F17" s="31" t="s">
        <v>20</v>
      </c>
      <c r="G17" s="25" t="s">
        <v>27</v>
      </c>
      <c r="H17" s="32"/>
      <c r="I17" s="33">
        <f t="shared" si="0"/>
        <v>400</v>
      </c>
      <c r="J17" s="33">
        <f t="shared" si="0"/>
        <v>400</v>
      </c>
      <c r="K17" s="85"/>
    </row>
    <row r="18" spans="1:11" s="86" customFormat="1" ht="26.25" thickBot="1" x14ac:dyDescent="0.25">
      <c r="A18" s="84"/>
      <c r="B18" s="27"/>
      <c r="C18" s="35" t="s">
        <v>28</v>
      </c>
      <c r="D18" s="23"/>
      <c r="E18" s="31" t="s">
        <v>18</v>
      </c>
      <c r="F18" s="31" t="s">
        <v>20</v>
      </c>
      <c r="G18" s="25" t="s">
        <v>27</v>
      </c>
      <c r="H18" s="32">
        <v>240</v>
      </c>
      <c r="I18" s="33">
        <v>400</v>
      </c>
      <c r="J18" s="33">
        <v>400</v>
      </c>
      <c r="K18" s="85"/>
    </row>
    <row r="19" spans="1:11" s="86" customFormat="1" ht="30.75" thickBot="1" x14ac:dyDescent="0.25">
      <c r="A19" s="84"/>
      <c r="B19" s="18">
        <v>2</v>
      </c>
      <c r="C19" s="19" t="s">
        <v>15</v>
      </c>
      <c r="D19" s="16" t="s">
        <v>16</v>
      </c>
      <c r="E19" s="20"/>
      <c r="F19" s="36"/>
      <c r="G19" s="21"/>
      <c r="H19" s="37"/>
      <c r="I19" s="17">
        <f>I20+I49+I64+I82+I122+I129</f>
        <v>29838.84</v>
      </c>
      <c r="J19" s="17">
        <f>J20+J49+J64+J82+J122+J129</f>
        <v>26722.84</v>
      </c>
      <c r="K19" s="85"/>
    </row>
    <row r="20" spans="1:11" s="86" customFormat="1" ht="15.75" x14ac:dyDescent="0.2">
      <c r="A20" s="84"/>
      <c r="B20" s="22"/>
      <c r="C20" s="89" t="s">
        <v>219</v>
      </c>
      <c r="D20" s="23"/>
      <c r="E20" s="24" t="s">
        <v>18</v>
      </c>
      <c r="F20" s="31"/>
      <c r="G20" s="25"/>
      <c r="H20" s="32"/>
      <c r="I20" s="26">
        <f>I21+I33+I39</f>
        <v>10548.9</v>
      </c>
      <c r="J20" s="26">
        <f>J21+J33+J39</f>
        <v>10598.9</v>
      </c>
      <c r="K20" s="85"/>
    </row>
    <row r="21" spans="1:11" ht="38.25" x14ac:dyDescent="0.2">
      <c r="B21" s="27"/>
      <c r="C21" s="38" t="s">
        <v>29</v>
      </c>
      <c r="D21" s="32" t="s">
        <v>30</v>
      </c>
      <c r="E21" s="23" t="s">
        <v>18</v>
      </c>
      <c r="F21" s="23" t="s">
        <v>31</v>
      </c>
      <c r="G21" s="23" t="s">
        <v>32</v>
      </c>
      <c r="H21" s="23" t="s">
        <v>32</v>
      </c>
      <c r="I21" s="26">
        <f>I22</f>
        <v>9798.9</v>
      </c>
      <c r="J21" s="26">
        <f>J22</f>
        <v>9848.9</v>
      </c>
      <c r="K21" s="85"/>
    </row>
    <row r="22" spans="1:11" ht="38.25" x14ac:dyDescent="0.2">
      <c r="B22" s="27"/>
      <c r="C22" s="38" t="s">
        <v>19</v>
      </c>
      <c r="D22" s="23" t="s">
        <v>30</v>
      </c>
      <c r="E22" s="23" t="s">
        <v>18</v>
      </c>
      <c r="F22" s="23" t="s">
        <v>31</v>
      </c>
      <c r="G22" s="29" t="s">
        <v>21</v>
      </c>
      <c r="H22" s="23" t="s">
        <v>32</v>
      </c>
      <c r="I22" s="26">
        <f>I23+I29</f>
        <v>9798.9</v>
      </c>
      <c r="J22" s="26">
        <f>J23+J29</f>
        <v>9848.9</v>
      </c>
      <c r="K22" s="85"/>
    </row>
    <row r="23" spans="1:11" ht="38.25" x14ac:dyDescent="0.2">
      <c r="B23" s="27"/>
      <c r="C23" s="30" t="s">
        <v>22</v>
      </c>
      <c r="D23" s="31"/>
      <c r="E23" s="31" t="s">
        <v>18</v>
      </c>
      <c r="F23" s="31" t="s">
        <v>31</v>
      </c>
      <c r="G23" s="31" t="s">
        <v>23</v>
      </c>
      <c r="H23" s="32"/>
      <c r="I23" s="33">
        <f>I24</f>
        <v>8527.6</v>
      </c>
      <c r="J23" s="33">
        <f>J24</f>
        <v>8577.6</v>
      </c>
      <c r="K23" s="85"/>
    </row>
    <row r="24" spans="1:11" ht="15.75" x14ac:dyDescent="0.2">
      <c r="B24" s="27"/>
      <c r="C24" s="30" t="s">
        <v>24</v>
      </c>
      <c r="D24" s="31"/>
      <c r="E24" s="31" t="s">
        <v>18</v>
      </c>
      <c r="F24" s="31" t="s">
        <v>31</v>
      </c>
      <c r="G24" s="31" t="s">
        <v>25</v>
      </c>
      <c r="H24" s="32"/>
      <c r="I24" s="33">
        <f>I25</f>
        <v>8527.6</v>
      </c>
      <c r="J24" s="33">
        <f>J25</f>
        <v>8577.6</v>
      </c>
      <c r="K24" s="85"/>
    </row>
    <row r="25" spans="1:11" ht="51" x14ac:dyDescent="0.2">
      <c r="B25" s="27"/>
      <c r="C25" s="34" t="s">
        <v>33</v>
      </c>
      <c r="D25" s="32" t="s">
        <v>30</v>
      </c>
      <c r="E25" s="32" t="s">
        <v>18</v>
      </c>
      <c r="F25" s="32" t="s">
        <v>31</v>
      </c>
      <c r="G25" s="25" t="s">
        <v>27</v>
      </c>
      <c r="H25" s="32" t="s">
        <v>32</v>
      </c>
      <c r="I25" s="33">
        <f>I26+I27+I28</f>
        <v>8527.6</v>
      </c>
      <c r="J25" s="33">
        <f>J26+J27+J28</f>
        <v>8577.6</v>
      </c>
      <c r="K25" s="85"/>
    </row>
    <row r="26" spans="1:11" ht="15.75" x14ac:dyDescent="0.2">
      <c r="B26" s="27"/>
      <c r="C26" s="39" t="s">
        <v>34</v>
      </c>
      <c r="D26" s="32"/>
      <c r="E26" s="32" t="s">
        <v>18</v>
      </c>
      <c r="F26" s="32" t="s">
        <v>31</v>
      </c>
      <c r="G26" s="25" t="s">
        <v>27</v>
      </c>
      <c r="H26" s="32">
        <v>120</v>
      </c>
      <c r="I26" s="33">
        <v>6557.3</v>
      </c>
      <c r="J26" s="33">
        <v>6557.3</v>
      </c>
      <c r="K26" s="85"/>
    </row>
    <row r="27" spans="1:11" ht="25.5" x14ac:dyDescent="0.2">
      <c r="B27" s="27"/>
      <c r="C27" s="35" t="s">
        <v>28</v>
      </c>
      <c r="D27" s="32"/>
      <c r="E27" s="32" t="s">
        <v>18</v>
      </c>
      <c r="F27" s="32" t="s">
        <v>31</v>
      </c>
      <c r="G27" s="25" t="s">
        <v>27</v>
      </c>
      <c r="H27" s="32">
        <v>240</v>
      </c>
      <c r="I27" s="33">
        <v>1950.3</v>
      </c>
      <c r="J27" s="33">
        <v>2000.3</v>
      </c>
      <c r="K27" s="85"/>
    </row>
    <row r="28" spans="1:11" ht="15.75" x14ac:dyDescent="0.2">
      <c r="B28" s="27"/>
      <c r="C28" s="35" t="s">
        <v>35</v>
      </c>
      <c r="D28" s="32"/>
      <c r="E28" s="32" t="s">
        <v>18</v>
      </c>
      <c r="F28" s="32" t="s">
        <v>31</v>
      </c>
      <c r="G28" s="25" t="s">
        <v>27</v>
      </c>
      <c r="H28" s="32">
        <v>850</v>
      </c>
      <c r="I28" s="33">
        <v>20</v>
      </c>
      <c r="J28" s="33">
        <v>20</v>
      </c>
      <c r="K28" s="85"/>
    </row>
    <row r="29" spans="1:11" ht="38.25" x14ac:dyDescent="0.2">
      <c r="B29" s="27"/>
      <c r="C29" s="30" t="s">
        <v>36</v>
      </c>
      <c r="D29" s="31"/>
      <c r="E29" s="31" t="s">
        <v>18</v>
      </c>
      <c r="F29" s="31" t="s">
        <v>31</v>
      </c>
      <c r="G29" s="31" t="s">
        <v>37</v>
      </c>
      <c r="H29" s="32"/>
      <c r="I29" s="33">
        <f t="shared" ref="I29:J31" si="1">I30</f>
        <v>1271.3</v>
      </c>
      <c r="J29" s="33">
        <f t="shared" si="1"/>
        <v>1271.3</v>
      </c>
      <c r="K29" s="85"/>
    </row>
    <row r="30" spans="1:11" ht="15.75" x14ac:dyDescent="0.2">
      <c r="B30" s="27"/>
      <c r="C30" s="30" t="s">
        <v>24</v>
      </c>
      <c r="D30" s="31"/>
      <c r="E30" s="31" t="s">
        <v>18</v>
      </c>
      <c r="F30" s="31" t="s">
        <v>31</v>
      </c>
      <c r="G30" s="31" t="s">
        <v>38</v>
      </c>
      <c r="H30" s="32"/>
      <c r="I30" s="33">
        <f t="shared" si="1"/>
        <v>1271.3</v>
      </c>
      <c r="J30" s="33">
        <f t="shared" si="1"/>
        <v>1271.3</v>
      </c>
      <c r="K30" s="85"/>
    </row>
    <row r="31" spans="1:11" ht="25.5" x14ac:dyDescent="0.2">
      <c r="B31" s="27"/>
      <c r="C31" s="40" t="s">
        <v>39</v>
      </c>
      <c r="D31" s="32" t="s">
        <v>30</v>
      </c>
      <c r="E31" s="32" t="s">
        <v>18</v>
      </c>
      <c r="F31" s="32" t="s">
        <v>31</v>
      </c>
      <c r="G31" s="25" t="s">
        <v>40</v>
      </c>
      <c r="H31" s="31"/>
      <c r="I31" s="33">
        <f t="shared" si="1"/>
        <v>1271.3</v>
      </c>
      <c r="J31" s="33">
        <f t="shared" si="1"/>
        <v>1271.3</v>
      </c>
      <c r="K31" s="85"/>
    </row>
    <row r="32" spans="1:11" ht="15.75" x14ac:dyDescent="0.2">
      <c r="B32" s="27"/>
      <c r="C32" s="39" t="s">
        <v>34</v>
      </c>
      <c r="D32" s="32"/>
      <c r="E32" s="32" t="s">
        <v>18</v>
      </c>
      <c r="F32" s="32" t="s">
        <v>31</v>
      </c>
      <c r="G32" s="25" t="s">
        <v>40</v>
      </c>
      <c r="H32" s="31" t="s">
        <v>41</v>
      </c>
      <c r="I32" s="33">
        <v>1271.3</v>
      </c>
      <c r="J32" s="33">
        <v>1271.3</v>
      </c>
      <c r="K32" s="85"/>
    </row>
    <row r="33" spans="1:11" ht="15.75" x14ac:dyDescent="0.2">
      <c r="B33" s="27"/>
      <c r="C33" s="38" t="s">
        <v>42</v>
      </c>
      <c r="D33" s="31"/>
      <c r="E33" s="23" t="s">
        <v>18</v>
      </c>
      <c r="F33" s="24" t="s">
        <v>43</v>
      </c>
      <c r="G33" s="23" t="s">
        <v>32</v>
      </c>
      <c r="H33" s="23" t="s">
        <v>32</v>
      </c>
      <c r="I33" s="26">
        <f t="shared" ref="I33:J37" si="2">I34</f>
        <v>300</v>
      </c>
      <c r="J33" s="26">
        <f t="shared" si="2"/>
        <v>300</v>
      </c>
      <c r="K33" s="85"/>
    </row>
    <row r="34" spans="1:11" s="86" customFormat="1" ht="25.5" x14ac:dyDescent="0.2">
      <c r="A34" s="84"/>
      <c r="B34" s="27"/>
      <c r="C34" s="38" t="s">
        <v>44</v>
      </c>
      <c r="D34" s="31"/>
      <c r="E34" s="23" t="s">
        <v>18</v>
      </c>
      <c r="F34" s="24" t="s">
        <v>43</v>
      </c>
      <c r="G34" s="23" t="s">
        <v>45</v>
      </c>
      <c r="H34" s="23"/>
      <c r="I34" s="26">
        <f t="shared" si="2"/>
        <v>300</v>
      </c>
      <c r="J34" s="26">
        <f t="shared" si="2"/>
        <v>300</v>
      </c>
      <c r="K34" s="85"/>
    </row>
    <row r="35" spans="1:11" s="86" customFormat="1" ht="15.75" x14ac:dyDescent="0.2">
      <c r="A35" s="84"/>
      <c r="B35" s="27"/>
      <c r="C35" s="30" t="s">
        <v>24</v>
      </c>
      <c r="D35" s="31"/>
      <c r="E35" s="31" t="s">
        <v>18</v>
      </c>
      <c r="F35" s="31" t="s">
        <v>43</v>
      </c>
      <c r="G35" s="31" t="s">
        <v>46</v>
      </c>
      <c r="H35" s="31"/>
      <c r="I35" s="33">
        <f t="shared" si="2"/>
        <v>300</v>
      </c>
      <c r="J35" s="33">
        <f t="shared" si="2"/>
        <v>300</v>
      </c>
      <c r="K35" s="85"/>
    </row>
    <row r="36" spans="1:11" s="86" customFormat="1" ht="15.75" x14ac:dyDescent="0.2">
      <c r="A36" s="84"/>
      <c r="B36" s="27"/>
      <c r="C36" s="30" t="s">
        <v>24</v>
      </c>
      <c r="D36" s="31"/>
      <c r="E36" s="31" t="s">
        <v>18</v>
      </c>
      <c r="F36" s="31" t="s">
        <v>43</v>
      </c>
      <c r="G36" s="31" t="s">
        <v>47</v>
      </c>
      <c r="H36" s="31"/>
      <c r="I36" s="33">
        <f t="shared" si="2"/>
        <v>300</v>
      </c>
      <c r="J36" s="33">
        <f t="shared" si="2"/>
        <v>300</v>
      </c>
      <c r="K36" s="85"/>
    </row>
    <row r="37" spans="1:11" ht="25.5" x14ac:dyDescent="0.2">
      <c r="B37" s="27"/>
      <c r="C37" s="40" t="s">
        <v>48</v>
      </c>
      <c r="D37" s="31"/>
      <c r="E37" s="32" t="s">
        <v>18</v>
      </c>
      <c r="F37" s="31" t="s">
        <v>43</v>
      </c>
      <c r="G37" s="31" t="s">
        <v>49</v>
      </c>
      <c r="H37" s="32"/>
      <c r="I37" s="33">
        <f t="shared" si="2"/>
        <v>300</v>
      </c>
      <c r="J37" s="33">
        <f t="shared" si="2"/>
        <v>300</v>
      </c>
      <c r="K37" s="85"/>
    </row>
    <row r="38" spans="1:11" ht="15.75" x14ac:dyDescent="0.2">
      <c r="A38" s="5"/>
      <c r="B38" s="27"/>
      <c r="C38" s="40" t="s">
        <v>50</v>
      </c>
      <c r="D38" s="31"/>
      <c r="E38" s="32" t="s">
        <v>18</v>
      </c>
      <c r="F38" s="31" t="s">
        <v>43</v>
      </c>
      <c r="G38" s="31" t="s">
        <v>49</v>
      </c>
      <c r="H38" s="32">
        <v>870</v>
      </c>
      <c r="I38" s="33">
        <v>300</v>
      </c>
      <c r="J38" s="33">
        <v>300</v>
      </c>
      <c r="K38" s="85"/>
    </row>
    <row r="39" spans="1:11" ht="15.75" x14ac:dyDescent="0.2">
      <c r="A39" s="5"/>
      <c r="B39" s="27"/>
      <c r="C39" s="38" t="s">
        <v>51</v>
      </c>
      <c r="D39" s="32"/>
      <c r="E39" s="23" t="s">
        <v>18</v>
      </c>
      <c r="F39" s="24" t="s">
        <v>52</v>
      </c>
      <c r="G39" s="24"/>
      <c r="H39" s="23"/>
      <c r="I39" s="26">
        <f t="shared" ref="I39:J41" si="3">I40</f>
        <v>450</v>
      </c>
      <c r="J39" s="26">
        <f t="shared" si="3"/>
        <v>450</v>
      </c>
      <c r="K39" s="85"/>
    </row>
    <row r="40" spans="1:11" ht="25.5" x14ac:dyDescent="0.2">
      <c r="A40" s="5"/>
      <c r="B40" s="27"/>
      <c r="C40" s="38" t="s">
        <v>56</v>
      </c>
      <c r="D40" s="24"/>
      <c r="E40" s="24" t="s">
        <v>18</v>
      </c>
      <c r="F40" s="24" t="s">
        <v>52</v>
      </c>
      <c r="G40" s="24" t="s">
        <v>57</v>
      </c>
      <c r="H40" s="24"/>
      <c r="I40" s="26">
        <f t="shared" si="3"/>
        <v>450</v>
      </c>
      <c r="J40" s="26">
        <f t="shared" si="3"/>
        <v>450</v>
      </c>
      <c r="K40" s="85"/>
    </row>
    <row r="41" spans="1:11" ht="15.75" x14ac:dyDescent="0.2">
      <c r="A41" s="5"/>
      <c r="B41" s="27"/>
      <c r="C41" s="30" t="s">
        <v>24</v>
      </c>
      <c r="D41" s="31"/>
      <c r="E41" s="31" t="s">
        <v>18</v>
      </c>
      <c r="F41" s="31" t="s">
        <v>52</v>
      </c>
      <c r="G41" s="31" t="s">
        <v>58</v>
      </c>
      <c r="H41" s="31"/>
      <c r="I41" s="33">
        <f t="shared" si="3"/>
        <v>450</v>
      </c>
      <c r="J41" s="33">
        <f t="shared" si="3"/>
        <v>450</v>
      </c>
      <c r="K41" s="85"/>
    </row>
    <row r="42" spans="1:11" ht="15.75" x14ac:dyDescent="0.2">
      <c r="A42" s="5"/>
      <c r="B42" s="27"/>
      <c r="C42" s="30" t="s">
        <v>24</v>
      </c>
      <c r="D42" s="31"/>
      <c r="E42" s="31" t="s">
        <v>18</v>
      </c>
      <c r="F42" s="31" t="s">
        <v>52</v>
      </c>
      <c r="G42" s="31" t="s">
        <v>59</v>
      </c>
      <c r="H42" s="31"/>
      <c r="I42" s="33">
        <f>I43+I45+I47</f>
        <v>450</v>
      </c>
      <c r="J42" s="33">
        <f>J43+J45+J47</f>
        <v>450</v>
      </c>
      <c r="K42" s="85"/>
    </row>
    <row r="43" spans="1:11" ht="15.75" x14ac:dyDescent="0.2">
      <c r="A43" s="5"/>
      <c r="B43" s="27"/>
      <c r="C43" s="42" t="s">
        <v>60</v>
      </c>
      <c r="D43" s="24"/>
      <c r="E43" s="31" t="s">
        <v>18</v>
      </c>
      <c r="F43" s="31" t="s">
        <v>52</v>
      </c>
      <c r="G43" s="31" t="s">
        <v>61</v>
      </c>
      <c r="H43" s="24"/>
      <c r="I43" s="26">
        <f>I44</f>
        <v>50</v>
      </c>
      <c r="J43" s="26">
        <f>J44</f>
        <v>50</v>
      </c>
      <c r="K43" s="85"/>
    </row>
    <row r="44" spans="1:11" ht="25.5" x14ac:dyDescent="0.2">
      <c r="A44" s="5"/>
      <c r="B44" s="27"/>
      <c r="C44" s="35" t="s">
        <v>28</v>
      </c>
      <c r="D44" s="24"/>
      <c r="E44" s="31" t="s">
        <v>18</v>
      </c>
      <c r="F44" s="31" t="s">
        <v>52</v>
      </c>
      <c r="G44" s="31" t="s">
        <v>61</v>
      </c>
      <c r="H44" s="31" t="s">
        <v>55</v>
      </c>
      <c r="I44" s="33">
        <v>50</v>
      </c>
      <c r="J44" s="33">
        <v>50</v>
      </c>
      <c r="K44" s="85"/>
    </row>
    <row r="45" spans="1:11" ht="38.25" x14ac:dyDescent="0.2">
      <c r="A45" s="5"/>
      <c r="B45" s="27"/>
      <c r="C45" s="40" t="s">
        <v>62</v>
      </c>
      <c r="D45" s="24"/>
      <c r="E45" s="31" t="s">
        <v>18</v>
      </c>
      <c r="F45" s="31" t="s">
        <v>52</v>
      </c>
      <c r="G45" s="31" t="s">
        <v>63</v>
      </c>
      <c r="H45" s="31"/>
      <c r="I45" s="33">
        <f>I46</f>
        <v>100</v>
      </c>
      <c r="J45" s="33">
        <f>J46</f>
        <v>100</v>
      </c>
      <c r="K45" s="85"/>
    </row>
    <row r="46" spans="1:11" ht="25.5" x14ac:dyDescent="0.2">
      <c r="A46" s="5"/>
      <c r="B46" s="27"/>
      <c r="C46" s="35" t="s">
        <v>28</v>
      </c>
      <c r="D46" s="24"/>
      <c r="E46" s="31" t="s">
        <v>18</v>
      </c>
      <c r="F46" s="31" t="s">
        <v>52</v>
      </c>
      <c r="G46" s="31" t="s">
        <v>63</v>
      </c>
      <c r="H46" s="31" t="s">
        <v>55</v>
      </c>
      <c r="I46" s="33">
        <v>100</v>
      </c>
      <c r="J46" s="33">
        <v>100</v>
      </c>
      <c r="K46" s="85"/>
    </row>
    <row r="47" spans="1:11" ht="25.5" x14ac:dyDescent="0.2">
      <c r="A47" s="5"/>
      <c r="B47" s="27"/>
      <c r="C47" s="40" t="s">
        <v>64</v>
      </c>
      <c r="D47" s="24"/>
      <c r="E47" s="31" t="s">
        <v>18</v>
      </c>
      <c r="F47" s="31" t="s">
        <v>52</v>
      </c>
      <c r="G47" s="31" t="s">
        <v>65</v>
      </c>
      <c r="H47" s="31"/>
      <c r="I47" s="33">
        <f>I48</f>
        <v>300</v>
      </c>
      <c r="J47" s="33">
        <f>J48</f>
        <v>300</v>
      </c>
      <c r="K47" s="85"/>
    </row>
    <row r="48" spans="1:11" ht="25.5" x14ac:dyDescent="0.2">
      <c r="A48" s="5"/>
      <c r="B48" s="27"/>
      <c r="C48" s="35" t="s">
        <v>28</v>
      </c>
      <c r="D48" s="24"/>
      <c r="E48" s="31" t="s">
        <v>18</v>
      </c>
      <c r="F48" s="31" t="s">
        <v>52</v>
      </c>
      <c r="G48" s="31" t="s">
        <v>65</v>
      </c>
      <c r="H48" s="31" t="s">
        <v>55</v>
      </c>
      <c r="I48" s="33">
        <v>300</v>
      </c>
      <c r="J48" s="33">
        <v>300</v>
      </c>
      <c r="K48" s="85"/>
    </row>
    <row r="49" spans="1:11" ht="15.75" x14ac:dyDescent="0.2">
      <c r="B49" s="22"/>
      <c r="C49" s="38" t="s">
        <v>68</v>
      </c>
      <c r="D49" s="24"/>
      <c r="E49" s="24" t="s">
        <v>69</v>
      </c>
      <c r="F49" s="24"/>
      <c r="G49" s="24"/>
      <c r="H49" s="24"/>
      <c r="I49" s="26">
        <f>I50+I59</f>
        <v>671</v>
      </c>
      <c r="J49" s="26">
        <f>J50+J59</f>
        <v>771</v>
      </c>
      <c r="K49" s="85"/>
    </row>
    <row r="50" spans="1:11" ht="25.5" x14ac:dyDescent="0.2">
      <c r="B50" s="27"/>
      <c r="C50" s="38" t="s">
        <v>70</v>
      </c>
      <c r="D50" s="31"/>
      <c r="E50" s="24" t="s">
        <v>69</v>
      </c>
      <c r="F50" s="24" t="s">
        <v>71</v>
      </c>
      <c r="G50" s="31"/>
      <c r="H50" s="31"/>
      <c r="I50" s="33">
        <f t="shared" ref="I50:J51" si="4">I51</f>
        <v>670</v>
      </c>
      <c r="J50" s="33">
        <f t="shared" si="4"/>
        <v>770</v>
      </c>
      <c r="K50" s="85"/>
    </row>
    <row r="51" spans="1:11" ht="25.5" x14ac:dyDescent="0.2">
      <c r="B51" s="27"/>
      <c r="C51" s="45" t="s">
        <v>72</v>
      </c>
      <c r="D51" s="24"/>
      <c r="E51" s="24" t="s">
        <v>69</v>
      </c>
      <c r="F51" s="24" t="s">
        <v>71</v>
      </c>
      <c r="G51" s="24" t="s">
        <v>73</v>
      </c>
      <c r="H51" s="24"/>
      <c r="I51" s="26">
        <f t="shared" si="4"/>
        <v>670</v>
      </c>
      <c r="J51" s="26">
        <f t="shared" si="4"/>
        <v>770</v>
      </c>
      <c r="K51" s="85"/>
    </row>
    <row r="52" spans="1:11" ht="51" x14ac:dyDescent="0.2">
      <c r="B52" s="27"/>
      <c r="C52" s="30" t="s">
        <v>74</v>
      </c>
      <c r="D52" s="31"/>
      <c r="E52" s="31" t="s">
        <v>69</v>
      </c>
      <c r="F52" s="31" t="s">
        <v>71</v>
      </c>
      <c r="G52" s="31" t="s">
        <v>75</v>
      </c>
      <c r="H52" s="32"/>
      <c r="I52" s="33">
        <f>I53+I56</f>
        <v>670</v>
      </c>
      <c r="J52" s="33">
        <f>J53+J56</f>
        <v>770</v>
      </c>
      <c r="K52" s="85"/>
    </row>
    <row r="53" spans="1:11" ht="38.25" x14ac:dyDescent="0.2">
      <c r="B53" s="27"/>
      <c r="C53" s="30" t="s">
        <v>76</v>
      </c>
      <c r="D53" s="31"/>
      <c r="E53" s="31" t="s">
        <v>77</v>
      </c>
      <c r="F53" s="31" t="s">
        <v>78</v>
      </c>
      <c r="G53" s="31" t="s">
        <v>79</v>
      </c>
      <c r="H53" s="32"/>
      <c r="I53" s="33">
        <f>I54</f>
        <v>160</v>
      </c>
      <c r="J53" s="33">
        <f>J54</f>
        <v>200</v>
      </c>
      <c r="K53" s="85"/>
    </row>
    <row r="54" spans="1:11" ht="25.5" x14ac:dyDescent="0.2">
      <c r="B54" s="27"/>
      <c r="C54" s="40" t="s">
        <v>80</v>
      </c>
      <c r="D54" s="31"/>
      <c r="E54" s="31" t="s">
        <v>69</v>
      </c>
      <c r="F54" s="31" t="s">
        <v>71</v>
      </c>
      <c r="G54" s="31" t="s">
        <v>81</v>
      </c>
      <c r="H54" s="32"/>
      <c r="I54" s="33">
        <f>I55</f>
        <v>160</v>
      </c>
      <c r="J54" s="33">
        <f>J55</f>
        <v>200</v>
      </c>
      <c r="K54" s="85"/>
    </row>
    <row r="55" spans="1:11" ht="25.5" x14ac:dyDescent="0.2">
      <c r="B55" s="27"/>
      <c r="C55" s="35" t="s">
        <v>28</v>
      </c>
      <c r="D55" s="31"/>
      <c r="E55" s="31" t="s">
        <v>69</v>
      </c>
      <c r="F55" s="31" t="s">
        <v>71</v>
      </c>
      <c r="G55" s="31" t="s">
        <v>81</v>
      </c>
      <c r="H55" s="32">
        <v>240</v>
      </c>
      <c r="I55" s="33">
        <v>160</v>
      </c>
      <c r="J55" s="33">
        <v>200</v>
      </c>
      <c r="K55" s="85"/>
    </row>
    <row r="56" spans="1:11" ht="15.75" x14ac:dyDescent="0.2">
      <c r="B56" s="27"/>
      <c r="C56" s="30" t="s">
        <v>82</v>
      </c>
      <c r="D56" s="31"/>
      <c r="E56" s="31" t="s">
        <v>77</v>
      </c>
      <c r="F56" s="31" t="s">
        <v>78</v>
      </c>
      <c r="G56" s="31" t="s">
        <v>83</v>
      </c>
      <c r="H56" s="32"/>
      <c r="I56" s="33">
        <f>I57</f>
        <v>510</v>
      </c>
      <c r="J56" s="33">
        <f>J57</f>
        <v>570</v>
      </c>
      <c r="K56" s="85"/>
    </row>
    <row r="57" spans="1:11" ht="15.75" x14ac:dyDescent="0.2">
      <c r="B57" s="27"/>
      <c r="C57" s="40" t="s">
        <v>84</v>
      </c>
      <c r="D57" s="31"/>
      <c r="E57" s="31" t="s">
        <v>69</v>
      </c>
      <c r="F57" s="31" t="s">
        <v>71</v>
      </c>
      <c r="G57" s="31" t="s">
        <v>85</v>
      </c>
      <c r="H57" s="32"/>
      <c r="I57" s="33">
        <f>I58</f>
        <v>510</v>
      </c>
      <c r="J57" s="33">
        <f>J58</f>
        <v>570</v>
      </c>
      <c r="K57" s="85"/>
    </row>
    <row r="58" spans="1:11" ht="25.5" x14ac:dyDescent="0.2">
      <c r="B58" s="27"/>
      <c r="C58" s="35" t="s">
        <v>28</v>
      </c>
      <c r="D58" s="31"/>
      <c r="E58" s="31" t="s">
        <v>69</v>
      </c>
      <c r="F58" s="31" t="s">
        <v>71</v>
      </c>
      <c r="G58" s="31" t="s">
        <v>85</v>
      </c>
      <c r="H58" s="32">
        <v>240</v>
      </c>
      <c r="I58" s="33">
        <v>510</v>
      </c>
      <c r="J58" s="33">
        <v>570</v>
      </c>
      <c r="K58" s="85"/>
    </row>
    <row r="59" spans="1:11" ht="25.5" x14ac:dyDescent="0.2">
      <c r="B59" s="27"/>
      <c r="C59" s="45" t="s">
        <v>215</v>
      </c>
      <c r="D59" s="31"/>
      <c r="E59" s="24" t="s">
        <v>69</v>
      </c>
      <c r="F59" s="24" t="s">
        <v>216</v>
      </c>
      <c r="G59" s="31"/>
      <c r="H59" s="32"/>
      <c r="I59" s="26">
        <f t="shared" ref="I59:J62" si="5">I60</f>
        <v>1</v>
      </c>
      <c r="J59" s="26">
        <f t="shared" si="5"/>
        <v>1</v>
      </c>
      <c r="K59" s="85"/>
    </row>
    <row r="60" spans="1:11" ht="31.5" customHeight="1" x14ac:dyDescent="0.2">
      <c r="B60" s="27"/>
      <c r="C60" s="30" t="s">
        <v>22</v>
      </c>
      <c r="D60" s="31"/>
      <c r="E60" s="31" t="s">
        <v>69</v>
      </c>
      <c r="F60" s="31" t="s">
        <v>216</v>
      </c>
      <c r="G60" s="31" t="s">
        <v>23</v>
      </c>
      <c r="H60" s="32"/>
      <c r="I60" s="33">
        <f t="shared" si="5"/>
        <v>1</v>
      </c>
      <c r="J60" s="33">
        <f t="shared" si="5"/>
        <v>1</v>
      </c>
      <c r="K60" s="85"/>
    </row>
    <row r="61" spans="1:11" ht="15.75" x14ac:dyDescent="0.2">
      <c r="B61" s="27"/>
      <c r="C61" s="30" t="s">
        <v>24</v>
      </c>
      <c r="D61" s="31"/>
      <c r="E61" s="31" t="s">
        <v>69</v>
      </c>
      <c r="F61" s="31" t="s">
        <v>216</v>
      </c>
      <c r="G61" s="31" t="s">
        <v>25</v>
      </c>
      <c r="H61" s="32"/>
      <c r="I61" s="33">
        <f t="shared" si="5"/>
        <v>1</v>
      </c>
      <c r="J61" s="33">
        <f t="shared" si="5"/>
        <v>1</v>
      </c>
      <c r="K61" s="85"/>
    </row>
    <row r="62" spans="1:11" ht="38.25" x14ac:dyDescent="0.2">
      <c r="B62" s="27"/>
      <c r="C62" s="41" t="s">
        <v>53</v>
      </c>
      <c r="D62" s="31"/>
      <c r="E62" s="31" t="s">
        <v>69</v>
      </c>
      <c r="F62" s="31" t="s">
        <v>216</v>
      </c>
      <c r="G62" s="31" t="s">
        <v>54</v>
      </c>
      <c r="H62" s="31"/>
      <c r="I62" s="33">
        <f t="shared" si="5"/>
        <v>1</v>
      </c>
      <c r="J62" s="33">
        <f t="shared" si="5"/>
        <v>1</v>
      </c>
      <c r="K62" s="85"/>
    </row>
    <row r="63" spans="1:11" ht="25.5" x14ac:dyDescent="0.2">
      <c r="B63" s="27"/>
      <c r="C63" s="35" t="s">
        <v>28</v>
      </c>
      <c r="D63" s="31"/>
      <c r="E63" s="31" t="s">
        <v>69</v>
      </c>
      <c r="F63" s="31" t="s">
        <v>216</v>
      </c>
      <c r="G63" s="31" t="s">
        <v>54</v>
      </c>
      <c r="H63" s="31" t="s">
        <v>55</v>
      </c>
      <c r="I63" s="33">
        <v>1</v>
      </c>
      <c r="J63" s="33">
        <v>1</v>
      </c>
      <c r="K63" s="85"/>
    </row>
    <row r="64" spans="1:11" s="86" customFormat="1" ht="15.75" x14ac:dyDescent="0.2">
      <c r="A64" s="84"/>
      <c r="B64" s="27"/>
      <c r="C64" s="38" t="s">
        <v>86</v>
      </c>
      <c r="D64" s="24"/>
      <c r="E64" s="24" t="s">
        <v>87</v>
      </c>
      <c r="F64" s="24" t="s">
        <v>30</v>
      </c>
      <c r="G64" s="24" t="s">
        <v>30</v>
      </c>
      <c r="H64" s="24" t="s">
        <v>30</v>
      </c>
      <c r="I64" s="26">
        <f>I65+I72</f>
        <v>3160</v>
      </c>
      <c r="J64" s="26">
        <f>J65+J72</f>
        <v>3160</v>
      </c>
      <c r="K64" s="85"/>
    </row>
    <row r="65" spans="1:11" s="86" customFormat="1" ht="15.75" x14ac:dyDescent="0.2">
      <c r="A65" s="84"/>
      <c r="B65" s="27"/>
      <c r="C65" s="38" t="s">
        <v>88</v>
      </c>
      <c r="D65" s="24"/>
      <c r="E65" s="24" t="s">
        <v>87</v>
      </c>
      <c r="F65" s="24" t="s">
        <v>89</v>
      </c>
      <c r="G65" s="24"/>
      <c r="H65" s="24"/>
      <c r="I65" s="26">
        <f>I66</f>
        <v>2460</v>
      </c>
      <c r="J65" s="26">
        <f>J66</f>
        <v>2460</v>
      </c>
      <c r="K65" s="85"/>
    </row>
    <row r="66" spans="1:11" s="86" customFormat="1" ht="25.5" x14ac:dyDescent="0.25">
      <c r="A66" s="84"/>
      <c r="B66" s="27"/>
      <c r="C66" s="38" t="s">
        <v>90</v>
      </c>
      <c r="D66" s="24"/>
      <c r="E66" s="24" t="s">
        <v>87</v>
      </c>
      <c r="F66" s="24" t="s">
        <v>89</v>
      </c>
      <c r="G66" s="24" t="s">
        <v>91</v>
      </c>
      <c r="H66" s="46"/>
      <c r="I66" s="47">
        <f>I67</f>
        <v>2460</v>
      </c>
      <c r="J66" s="47">
        <f>J67</f>
        <v>2460</v>
      </c>
      <c r="K66" s="85"/>
    </row>
    <row r="67" spans="1:11" s="86" customFormat="1" ht="25.5" x14ac:dyDescent="0.2">
      <c r="A67" s="84"/>
      <c r="B67" s="27"/>
      <c r="C67" s="30" t="s">
        <v>92</v>
      </c>
      <c r="D67" s="31"/>
      <c r="E67" s="31" t="s">
        <v>87</v>
      </c>
      <c r="F67" s="31" t="s">
        <v>89</v>
      </c>
      <c r="G67" s="31" t="s">
        <v>93</v>
      </c>
      <c r="H67" s="32"/>
      <c r="I67" s="33">
        <f t="shared" ref="I67:J70" si="6">I68</f>
        <v>2460</v>
      </c>
      <c r="J67" s="33">
        <f t="shared" si="6"/>
        <v>2460</v>
      </c>
      <c r="K67" s="85"/>
    </row>
    <row r="68" spans="1:11" s="86" customFormat="1" ht="51" x14ac:dyDescent="0.2">
      <c r="A68" s="84"/>
      <c r="B68" s="27"/>
      <c r="C68" s="30" t="s">
        <v>94</v>
      </c>
      <c r="D68" s="31"/>
      <c r="E68" s="31" t="s">
        <v>87</v>
      </c>
      <c r="F68" s="31" t="s">
        <v>89</v>
      </c>
      <c r="G68" s="31" t="s">
        <v>95</v>
      </c>
      <c r="H68" s="32"/>
      <c r="I68" s="33">
        <f t="shared" si="6"/>
        <v>2460</v>
      </c>
      <c r="J68" s="33">
        <f t="shared" si="6"/>
        <v>2460</v>
      </c>
      <c r="K68" s="85"/>
    </row>
    <row r="69" spans="1:11" s="86" customFormat="1" ht="15.75" x14ac:dyDescent="0.2">
      <c r="A69" s="84"/>
      <c r="B69" s="27"/>
      <c r="C69" s="40" t="s">
        <v>96</v>
      </c>
      <c r="D69" s="24"/>
      <c r="E69" s="31" t="s">
        <v>87</v>
      </c>
      <c r="F69" s="31" t="s">
        <v>89</v>
      </c>
      <c r="G69" s="31" t="s">
        <v>97</v>
      </c>
      <c r="H69" s="32"/>
      <c r="I69" s="33">
        <f t="shared" si="6"/>
        <v>2460</v>
      </c>
      <c r="J69" s="33">
        <f t="shared" si="6"/>
        <v>2460</v>
      </c>
      <c r="K69" s="85"/>
    </row>
    <row r="70" spans="1:11" s="86" customFormat="1" ht="25.5" x14ac:dyDescent="0.2">
      <c r="A70" s="84"/>
      <c r="B70" s="27"/>
      <c r="C70" s="40" t="s">
        <v>98</v>
      </c>
      <c r="D70" s="31"/>
      <c r="E70" s="31" t="s">
        <v>87</v>
      </c>
      <c r="F70" s="31" t="s">
        <v>89</v>
      </c>
      <c r="G70" s="31" t="s">
        <v>99</v>
      </c>
      <c r="H70" s="31"/>
      <c r="I70" s="33">
        <f t="shared" si="6"/>
        <v>2460</v>
      </c>
      <c r="J70" s="33">
        <f t="shared" si="6"/>
        <v>2460</v>
      </c>
      <c r="K70" s="85"/>
    </row>
    <row r="71" spans="1:11" s="86" customFormat="1" ht="25.5" x14ac:dyDescent="0.2">
      <c r="A71" s="84"/>
      <c r="B71" s="27"/>
      <c r="C71" s="35" t="s">
        <v>28</v>
      </c>
      <c r="D71" s="31"/>
      <c r="E71" s="31" t="s">
        <v>87</v>
      </c>
      <c r="F71" s="31" t="s">
        <v>89</v>
      </c>
      <c r="G71" s="31" t="s">
        <v>99</v>
      </c>
      <c r="H71" s="31" t="s">
        <v>55</v>
      </c>
      <c r="I71" s="33">
        <v>2460</v>
      </c>
      <c r="J71" s="33">
        <v>2460</v>
      </c>
      <c r="K71" s="85"/>
    </row>
    <row r="72" spans="1:11" s="86" customFormat="1" ht="15.75" x14ac:dyDescent="0.2">
      <c r="A72" s="84"/>
      <c r="B72" s="27"/>
      <c r="C72" s="28" t="s">
        <v>100</v>
      </c>
      <c r="D72" s="24"/>
      <c r="E72" s="24" t="s">
        <v>87</v>
      </c>
      <c r="F72" s="24" t="s">
        <v>101</v>
      </c>
      <c r="G72" s="31"/>
      <c r="H72" s="32"/>
      <c r="I72" s="26">
        <f t="shared" ref="I72:J74" si="7">I73</f>
        <v>700</v>
      </c>
      <c r="J72" s="26">
        <f t="shared" si="7"/>
        <v>700</v>
      </c>
      <c r="K72" s="85"/>
    </row>
    <row r="73" spans="1:11" s="86" customFormat="1" ht="25.5" x14ac:dyDescent="0.2">
      <c r="A73" s="84"/>
      <c r="B73" s="27"/>
      <c r="C73" s="28" t="s">
        <v>66</v>
      </c>
      <c r="D73" s="31"/>
      <c r="E73" s="24" t="s">
        <v>87</v>
      </c>
      <c r="F73" s="24" t="s">
        <v>101</v>
      </c>
      <c r="G73" s="24" t="s">
        <v>67</v>
      </c>
      <c r="H73" s="24"/>
      <c r="I73" s="26">
        <f t="shared" si="7"/>
        <v>700</v>
      </c>
      <c r="J73" s="26">
        <f t="shared" si="7"/>
        <v>700</v>
      </c>
      <c r="K73" s="85"/>
    </row>
    <row r="74" spans="1:11" s="86" customFormat="1" ht="15.75" x14ac:dyDescent="0.2">
      <c r="A74" s="84"/>
      <c r="B74" s="27"/>
      <c r="C74" s="30" t="s">
        <v>24</v>
      </c>
      <c r="D74" s="31"/>
      <c r="E74" s="31" t="s">
        <v>87</v>
      </c>
      <c r="F74" s="31" t="s">
        <v>101</v>
      </c>
      <c r="G74" s="31" t="s">
        <v>46</v>
      </c>
      <c r="H74" s="32"/>
      <c r="I74" s="33">
        <f t="shared" si="7"/>
        <v>700</v>
      </c>
      <c r="J74" s="33">
        <f t="shared" si="7"/>
        <v>700</v>
      </c>
      <c r="K74" s="85"/>
    </row>
    <row r="75" spans="1:11" s="86" customFormat="1" ht="15.75" x14ac:dyDescent="0.2">
      <c r="A75" s="84"/>
      <c r="B75" s="27"/>
      <c r="C75" s="30" t="s">
        <v>24</v>
      </c>
      <c r="D75" s="31"/>
      <c r="E75" s="31" t="s">
        <v>87</v>
      </c>
      <c r="F75" s="31" t="s">
        <v>101</v>
      </c>
      <c r="G75" s="31" t="s">
        <v>47</v>
      </c>
      <c r="H75" s="32"/>
      <c r="I75" s="33">
        <f>I76+I78+I80</f>
        <v>700</v>
      </c>
      <c r="J75" s="33">
        <f>J76+J78+J80</f>
        <v>700</v>
      </c>
      <c r="K75" s="85"/>
    </row>
    <row r="76" spans="1:11" s="86" customFormat="1" ht="51" x14ac:dyDescent="0.2">
      <c r="A76" s="84"/>
      <c r="B76" s="27"/>
      <c r="C76" s="40" t="s">
        <v>102</v>
      </c>
      <c r="D76" s="31"/>
      <c r="E76" s="31" t="s">
        <v>87</v>
      </c>
      <c r="F76" s="31" t="s">
        <v>101</v>
      </c>
      <c r="G76" s="31" t="s">
        <v>103</v>
      </c>
      <c r="H76" s="24"/>
      <c r="I76" s="33">
        <f>I77</f>
        <v>100</v>
      </c>
      <c r="J76" s="33">
        <f>J77</f>
        <v>100</v>
      </c>
      <c r="K76" s="85"/>
    </row>
    <row r="77" spans="1:11" s="86" customFormat="1" ht="25.5" x14ac:dyDescent="0.2">
      <c r="A77" s="84"/>
      <c r="B77" s="27"/>
      <c r="C77" s="35" t="s">
        <v>28</v>
      </c>
      <c r="D77" s="31"/>
      <c r="E77" s="31" t="s">
        <v>87</v>
      </c>
      <c r="F77" s="31" t="s">
        <v>101</v>
      </c>
      <c r="G77" s="31" t="s">
        <v>103</v>
      </c>
      <c r="H77" s="31" t="s">
        <v>55</v>
      </c>
      <c r="I77" s="33">
        <v>100</v>
      </c>
      <c r="J77" s="33">
        <v>100</v>
      </c>
      <c r="K77" s="85"/>
    </row>
    <row r="78" spans="1:11" s="86" customFormat="1" ht="15.75" x14ac:dyDescent="0.2">
      <c r="A78" s="84"/>
      <c r="B78" s="27"/>
      <c r="C78" s="40" t="s">
        <v>104</v>
      </c>
      <c r="D78" s="31"/>
      <c r="E78" s="31" t="s">
        <v>87</v>
      </c>
      <c r="F78" s="31" t="s">
        <v>101</v>
      </c>
      <c r="G78" s="31" t="s">
        <v>105</v>
      </c>
      <c r="H78" s="31"/>
      <c r="I78" s="33">
        <f>I79</f>
        <v>100</v>
      </c>
      <c r="J78" s="33">
        <f>J79</f>
        <v>100</v>
      </c>
      <c r="K78" s="85"/>
    </row>
    <row r="79" spans="1:11" s="86" customFormat="1" ht="25.5" x14ac:dyDescent="0.2">
      <c r="A79" s="84"/>
      <c r="B79" s="27"/>
      <c r="C79" s="35" t="s">
        <v>28</v>
      </c>
      <c r="D79" s="31"/>
      <c r="E79" s="31" t="s">
        <v>87</v>
      </c>
      <c r="F79" s="31" t="s">
        <v>101</v>
      </c>
      <c r="G79" s="31" t="s">
        <v>105</v>
      </c>
      <c r="H79" s="31" t="s">
        <v>55</v>
      </c>
      <c r="I79" s="33">
        <v>100</v>
      </c>
      <c r="J79" s="33">
        <v>100</v>
      </c>
      <c r="K79" s="85"/>
    </row>
    <row r="80" spans="1:11" s="86" customFormat="1" ht="15.75" x14ac:dyDescent="0.2">
      <c r="A80" s="84"/>
      <c r="B80" s="27"/>
      <c r="C80" s="40" t="s">
        <v>106</v>
      </c>
      <c r="D80" s="31"/>
      <c r="E80" s="31" t="s">
        <v>87</v>
      </c>
      <c r="F80" s="31" t="s">
        <v>101</v>
      </c>
      <c r="G80" s="31" t="s">
        <v>107</v>
      </c>
      <c r="H80" s="31"/>
      <c r="I80" s="33">
        <f>I81</f>
        <v>500</v>
      </c>
      <c r="J80" s="33">
        <f>J81</f>
        <v>500</v>
      </c>
      <c r="K80" s="85"/>
    </row>
    <row r="81" spans="1:11" s="86" customFormat="1" ht="25.5" x14ac:dyDescent="0.2">
      <c r="A81" s="84"/>
      <c r="B81" s="27"/>
      <c r="C81" s="35" t="s">
        <v>28</v>
      </c>
      <c r="D81" s="31"/>
      <c r="E81" s="31" t="s">
        <v>87</v>
      </c>
      <c r="F81" s="31" t="s">
        <v>101</v>
      </c>
      <c r="G81" s="31" t="s">
        <v>107</v>
      </c>
      <c r="H81" s="31" t="s">
        <v>55</v>
      </c>
      <c r="I81" s="33">
        <v>500</v>
      </c>
      <c r="J81" s="33">
        <v>500</v>
      </c>
      <c r="K81" s="85"/>
    </row>
    <row r="82" spans="1:11" s="86" customFormat="1" ht="15.75" x14ac:dyDescent="0.2">
      <c r="A82" s="84"/>
      <c r="B82" s="27"/>
      <c r="C82" s="38" t="s">
        <v>108</v>
      </c>
      <c r="D82" s="24"/>
      <c r="E82" s="24" t="s">
        <v>109</v>
      </c>
      <c r="F82" s="31"/>
      <c r="G82" s="31"/>
      <c r="H82" s="31"/>
      <c r="I82" s="26">
        <f>I83+I91+I101</f>
        <v>15091</v>
      </c>
      <c r="J82" s="26">
        <f>J83+J91+J101</f>
        <v>11825</v>
      </c>
      <c r="K82" s="85"/>
    </row>
    <row r="83" spans="1:11" ht="15.75" x14ac:dyDescent="0.2">
      <c r="B83" s="27"/>
      <c r="C83" s="38" t="s">
        <v>110</v>
      </c>
      <c r="D83" s="24"/>
      <c r="E83" s="24" t="s">
        <v>109</v>
      </c>
      <c r="F83" s="24" t="s">
        <v>111</v>
      </c>
      <c r="G83" s="31"/>
      <c r="H83" s="31"/>
      <c r="I83" s="26">
        <f t="shared" ref="I83:J85" si="8">I84</f>
        <v>800</v>
      </c>
      <c r="J83" s="26">
        <f t="shared" si="8"/>
        <v>800</v>
      </c>
      <c r="K83" s="85"/>
    </row>
    <row r="84" spans="1:11" ht="25.5" x14ac:dyDescent="0.2">
      <c r="B84" s="27"/>
      <c r="C84" s="28" t="s">
        <v>66</v>
      </c>
      <c r="D84" s="31"/>
      <c r="E84" s="24" t="s">
        <v>109</v>
      </c>
      <c r="F84" s="24" t="s">
        <v>111</v>
      </c>
      <c r="G84" s="24" t="s">
        <v>45</v>
      </c>
      <c r="H84" s="24"/>
      <c r="I84" s="33">
        <f t="shared" si="8"/>
        <v>800</v>
      </c>
      <c r="J84" s="33">
        <f t="shared" si="8"/>
        <v>800</v>
      </c>
      <c r="K84" s="85"/>
    </row>
    <row r="85" spans="1:11" ht="15.75" x14ac:dyDescent="0.2">
      <c r="B85" s="27"/>
      <c r="C85" s="30" t="s">
        <v>24</v>
      </c>
      <c r="D85" s="31"/>
      <c r="E85" s="31" t="s">
        <v>109</v>
      </c>
      <c r="F85" s="31" t="s">
        <v>111</v>
      </c>
      <c r="G85" s="31" t="s">
        <v>46</v>
      </c>
      <c r="H85" s="32"/>
      <c r="I85" s="33">
        <f t="shared" si="8"/>
        <v>800</v>
      </c>
      <c r="J85" s="33">
        <f t="shared" si="8"/>
        <v>800</v>
      </c>
      <c r="K85" s="85"/>
    </row>
    <row r="86" spans="1:11" ht="15.75" x14ac:dyDescent="0.2">
      <c r="B86" s="27"/>
      <c r="C86" s="30" t="s">
        <v>24</v>
      </c>
      <c r="D86" s="31"/>
      <c r="E86" s="31" t="s">
        <v>109</v>
      </c>
      <c r="F86" s="31" t="s">
        <v>111</v>
      </c>
      <c r="G86" s="31" t="s">
        <v>47</v>
      </c>
      <c r="H86" s="32"/>
      <c r="I86" s="33">
        <f>I87+I89</f>
        <v>800</v>
      </c>
      <c r="J86" s="33">
        <f>J87+J89</f>
        <v>800</v>
      </c>
      <c r="K86" s="85"/>
    </row>
    <row r="87" spans="1:11" ht="15.75" x14ac:dyDescent="0.2">
      <c r="B87" s="27"/>
      <c r="C87" s="48" t="s">
        <v>112</v>
      </c>
      <c r="D87" s="31"/>
      <c r="E87" s="31" t="s">
        <v>109</v>
      </c>
      <c r="F87" s="31" t="s">
        <v>111</v>
      </c>
      <c r="G87" s="31" t="s">
        <v>113</v>
      </c>
      <c r="H87" s="49"/>
      <c r="I87" s="33">
        <f>I88</f>
        <v>200</v>
      </c>
      <c r="J87" s="33">
        <f>J88</f>
        <v>200</v>
      </c>
      <c r="K87" s="85"/>
    </row>
    <row r="88" spans="1:11" ht="25.5" x14ac:dyDescent="0.2">
      <c r="B88" s="27"/>
      <c r="C88" s="35" t="s">
        <v>28</v>
      </c>
      <c r="D88" s="31"/>
      <c r="E88" s="31" t="s">
        <v>109</v>
      </c>
      <c r="F88" s="31" t="s">
        <v>111</v>
      </c>
      <c r="G88" s="31" t="s">
        <v>113</v>
      </c>
      <c r="H88" s="31" t="s">
        <v>55</v>
      </c>
      <c r="I88" s="33">
        <v>200</v>
      </c>
      <c r="J88" s="33">
        <v>200</v>
      </c>
      <c r="K88" s="85"/>
    </row>
    <row r="89" spans="1:11" ht="15.75" x14ac:dyDescent="0.2">
      <c r="B89" s="27"/>
      <c r="C89" s="40" t="s">
        <v>114</v>
      </c>
      <c r="D89" s="31"/>
      <c r="E89" s="32" t="s">
        <v>109</v>
      </c>
      <c r="F89" s="31" t="s">
        <v>111</v>
      </c>
      <c r="G89" s="50" t="s">
        <v>115</v>
      </c>
      <c r="H89" s="51"/>
      <c r="I89" s="33">
        <f>I90</f>
        <v>600</v>
      </c>
      <c r="J89" s="33">
        <f>J90</f>
        <v>600</v>
      </c>
      <c r="K89" s="85"/>
    </row>
    <row r="90" spans="1:11" ht="25.5" x14ac:dyDescent="0.2">
      <c r="B90" s="27"/>
      <c r="C90" s="35" t="s">
        <v>28</v>
      </c>
      <c r="D90" s="31"/>
      <c r="E90" s="32" t="s">
        <v>109</v>
      </c>
      <c r="F90" s="31" t="s">
        <v>111</v>
      </c>
      <c r="G90" s="50" t="s">
        <v>115</v>
      </c>
      <c r="H90" s="31" t="s">
        <v>55</v>
      </c>
      <c r="I90" s="33">
        <v>600</v>
      </c>
      <c r="J90" s="33">
        <v>600</v>
      </c>
      <c r="K90" s="85"/>
    </row>
    <row r="91" spans="1:11" ht="15.75" x14ac:dyDescent="0.2">
      <c r="B91" s="27"/>
      <c r="C91" s="38" t="s">
        <v>116</v>
      </c>
      <c r="D91" s="24"/>
      <c r="E91" s="24" t="s">
        <v>109</v>
      </c>
      <c r="F91" s="24" t="s">
        <v>117</v>
      </c>
      <c r="G91" s="31"/>
      <c r="H91" s="31"/>
      <c r="I91" s="26">
        <f>I92+I96</f>
        <v>900</v>
      </c>
      <c r="J91" s="26">
        <f>J92+J96</f>
        <v>900</v>
      </c>
      <c r="K91" s="85"/>
    </row>
    <row r="92" spans="1:11" ht="25.5" x14ac:dyDescent="0.2">
      <c r="B92" s="27"/>
      <c r="C92" s="52" t="s">
        <v>118</v>
      </c>
      <c r="D92" s="24"/>
      <c r="E92" s="23" t="s">
        <v>109</v>
      </c>
      <c r="F92" s="24" t="s">
        <v>117</v>
      </c>
      <c r="G92" s="24" t="s">
        <v>119</v>
      </c>
      <c r="H92" s="24"/>
      <c r="I92" s="53">
        <f t="shared" ref="I92:J94" si="9">I93</f>
        <v>750</v>
      </c>
      <c r="J92" s="53">
        <f t="shared" si="9"/>
        <v>750</v>
      </c>
      <c r="K92" s="85"/>
    </row>
    <row r="93" spans="1:11" ht="15.75" x14ac:dyDescent="0.2">
      <c r="A93" s="87"/>
      <c r="B93" s="30"/>
      <c r="C93" s="30" t="s">
        <v>120</v>
      </c>
      <c r="D93" s="31"/>
      <c r="E93" s="31" t="s">
        <v>109</v>
      </c>
      <c r="F93" s="31" t="s">
        <v>117</v>
      </c>
      <c r="G93" s="31" t="s">
        <v>121</v>
      </c>
      <c r="H93" s="31"/>
      <c r="I93" s="33">
        <f t="shared" si="9"/>
        <v>750</v>
      </c>
      <c r="J93" s="33">
        <f t="shared" si="9"/>
        <v>750</v>
      </c>
      <c r="K93" s="85"/>
    </row>
    <row r="94" spans="1:11" ht="15.75" x14ac:dyDescent="0.2">
      <c r="B94" s="27"/>
      <c r="C94" s="48" t="s">
        <v>122</v>
      </c>
      <c r="D94" s="31"/>
      <c r="E94" s="32" t="s">
        <v>109</v>
      </c>
      <c r="F94" s="31" t="s">
        <v>117</v>
      </c>
      <c r="G94" s="31" t="s">
        <v>123</v>
      </c>
      <c r="H94" s="31"/>
      <c r="I94" s="33">
        <f t="shared" si="9"/>
        <v>750</v>
      </c>
      <c r="J94" s="33">
        <f t="shared" si="9"/>
        <v>750</v>
      </c>
      <c r="K94" s="85"/>
    </row>
    <row r="95" spans="1:11" ht="25.5" x14ac:dyDescent="0.2">
      <c r="A95" s="5"/>
      <c r="B95" s="27"/>
      <c r="C95" s="35" t="s">
        <v>28</v>
      </c>
      <c r="D95" s="31"/>
      <c r="E95" s="32" t="s">
        <v>109</v>
      </c>
      <c r="F95" s="31" t="s">
        <v>117</v>
      </c>
      <c r="G95" s="31" t="s">
        <v>123</v>
      </c>
      <c r="H95" s="31" t="s">
        <v>55</v>
      </c>
      <c r="I95" s="33">
        <v>750</v>
      </c>
      <c r="J95" s="33">
        <v>750</v>
      </c>
      <c r="K95" s="85"/>
    </row>
    <row r="96" spans="1:11" ht="25.5" x14ac:dyDescent="0.2">
      <c r="A96" s="5"/>
      <c r="B96" s="27"/>
      <c r="C96" s="28" t="s">
        <v>66</v>
      </c>
      <c r="D96" s="31"/>
      <c r="E96" s="24" t="s">
        <v>109</v>
      </c>
      <c r="F96" s="24" t="s">
        <v>117</v>
      </c>
      <c r="G96" s="24" t="s">
        <v>45</v>
      </c>
      <c r="H96" s="31"/>
      <c r="I96" s="26">
        <f>I97</f>
        <v>150</v>
      </c>
      <c r="J96" s="26">
        <f>J97</f>
        <v>150</v>
      </c>
      <c r="K96" s="85"/>
    </row>
    <row r="97" spans="1:11" ht="15.75" x14ac:dyDescent="0.2">
      <c r="A97" s="5"/>
      <c r="B97" s="27"/>
      <c r="C97" s="30" t="s">
        <v>24</v>
      </c>
      <c r="D97" s="31"/>
      <c r="E97" s="31" t="s">
        <v>109</v>
      </c>
      <c r="F97" s="31" t="s">
        <v>117</v>
      </c>
      <c r="G97" s="31" t="s">
        <v>46</v>
      </c>
      <c r="H97" s="32"/>
      <c r="I97" s="33">
        <f>I98</f>
        <v>150</v>
      </c>
      <c r="J97" s="33">
        <f>J98</f>
        <v>150</v>
      </c>
      <c r="K97" s="85"/>
    </row>
    <row r="98" spans="1:11" ht="15.75" x14ac:dyDescent="0.2">
      <c r="A98" s="5"/>
      <c r="B98" s="27"/>
      <c r="C98" s="30" t="s">
        <v>24</v>
      </c>
      <c r="D98" s="31"/>
      <c r="E98" s="31" t="s">
        <v>109</v>
      </c>
      <c r="F98" s="31" t="s">
        <v>117</v>
      </c>
      <c r="G98" s="31" t="s">
        <v>47</v>
      </c>
      <c r="H98" s="32"/>
      <c r="I98" s="33">
        <f>I100</f>
        <v>150</v>
      </c>
      <c r="J98" s="33">
        <f>J100</f>
        <v>150</v>
      </c>
      <c r="K98" s="85"/>
    </row>
    <row r="99" spans="1:11" s="1" customFormat="1" ht="25.5" x14ac:dyDescent="0.2">
      <c r="B99" s="27"/>
      <c r="C99" s="40" t="s">
        <v>124</v>
      </c>
      <c r="D99" s="31"/>
      <c r="E99" s="31" t="s">
        <v>109</v>
      </c>
      <c r="F99" s="31" t="s">
        <v>117</v>
      </c>
      <c r="G99" s="31" t="s">
        <v>125</v>
      </c>
      <c r="H99" s="49"/>
      <c r="I99" s="33">
        <f>I100</f>
        <v>150</v>
      </c>
      <c r="J99" s="33">
        <f>J100</f>
        <v>150</v>
      </c>
      <c r="K99" s="85"/>
    </row>
    <row r="100" spans="1:11" s="1" customFormat="1" ht="25.5" x14ac:dyDescent="0.2">
      <c r="B100" s="27"/>
      <c r="C100" s="35" t="s">
        <v>28</v>
      </c>
      <c r="D100" s="31"/>
      <c r="E100" s="31" t="s">
        <v>109</v>
      </c>
      <c r="F100" s="31" t="s">
        <v>117</v>
      </c>
      <c r="G100" s="31" t="s">
        <v>125</v>
      </c>
      <c r="H100" s="31" t="s">
        <v>55</v>
      </c>
      <c r="I100" s="33">
        <v>150</v>
      </c>
      <c r="J100" s="33">
        <v>150</v>
      </c>
      <c r="K100" s="85"/>
    </row>
    <row r="101" spans="1:11" ht="15.75" x14ac:dyDescent="0.2">
      <c r="A101" s="5"/>
      <c r="B101" s="27"/>
      <c r="C101" s="38" t="s">
        <v>126</v>
      </c>
      <c r="D101" s="31"/>
      <c r="E101" s="24" t="s">
        <v>109</v>
      </c>
      <c r="F101" s="24" t="s">
        <v>127</v>
      </c>
      <c r="G101" s="31"/>
      <c r="H101" s="31"/>
      <c r="I101" s="26">
        <f>I102+I111</f>
        <v>13391</v>
      </c>
      <c r="J101" s="26">
        <f>J102+J111</f>
        <v>10125</v>
      </c>
      <c r="K101" s="85"/>
    </row>
    <row r="102" spans="1:11" ht="25.5" x14ac:dyDescent="0.2">
      <c r="A102" s="5"/>
      <c r="B102" s="27"/>
      <c r="C102" s="52" t="s">
        <v>128</v>
      </c>
      <c r="D102" s="31"/>
      <c r="E102" s="24" t="s">
        <v>109</v>
      </c>
      <c r="F102" s="24" t="s">
        <v>127</v>
      </c>
      <c r="G102" s="24" t="s">
        <v>129</v>
      </c>
      <c r="H102" s="46"/>
      <c r="I102" s="26">
        <f>I103</f>
        <v>13271</v>
      </c>
      <c r="J102" s="26">
        <f>J103</f>
        <v>10005</v>
      </c>
      <c r="K102" s="85"/>
    </row>
    <row r="103" spans="1:11" ht="38.25" x14ac:dyDescent="0.2">
      <c r="A103" s="5"/>
      <c r="B103" s="27"/>
      <c r="C103" s="40" t="s">
        <v>130</v>
      </c>
      <c r="D103" s="31"/>
      <c r="E103" s="24" t="s">
        <v>109</v>
      </c>
      <c r="F103" s="24" t="s">
        <v>127</v>
      </c>
      <c r="G103" s="31" t="s">
        <v>131</v>
      </c>
      <c r="H103" s="31"/>
      <c r="I103" s="33">
        <f>I104+I110+I108</f>
        <v>13271</v>
      </c>
      <c r="J103" s="33">
        <f>J104+J110</f>
        <v>10005</v>
      </c>
      <c r="K103" s="85"/>
    </row>
    <row r="104" spans="1:11" ht="38.25" x14ac:dyDescent="0.2">
      <c r="A104" s="5"/>
      <c r="B104" s="27"/>
      <c r="C104" s="35" t="s">
        <v>132</v>
      </c>
      <c r="D104" s="54"/>
      <c r="E104" s="54" t="s">
        <v>109</v>
      </c>
      <c r="F104" s="54" t="s">
        <v>127</v>
      </c>
      <c r="G104" s="54" t="s">
        <v>133</v>
      </c>
      <c r="H104" s="54"/>
      <c r="I104" s="55">
        <v>5560</v>
      </c>
      <c r="J104" s="55">
        <v>5900</v>
      </c>
      <c r="K104" s="85"/>
    </row>
    <row r="105" spans="1:11" ht="15.75" x14ac:dyDescent="0.2">
      <c r="A105" s="5"/>
      <c r="B105" s="27"/>
      <c r="C105" s="40" t="s">
        <v>134</v>
      </c>
      <c r="D105" s="54"/>
      <c r="E105" s="54" t="s">
        <v>109</v>
      </c>
      <c r="F105" s="54" t="s">
        <v>127</v>
      </c>
      <c r="G105" s="54" t="s">
        <v>133</v>
      </c>
      <c r="H105" s="54" t="s">
        <v>135</v>
      </c>
      <c r="I105" s="55">
        <v>5560</v>
      </c>
      <c r="J105" s="55">
        <v>5900</v>
      </c>
      <c r="K105" s="85"/>
    </row>
    <row r="106" spans="1:11" ht="25.5" x14ac:dyDescent="0.2">
      <c r="A106" s="5"/>
      <c r="B106" s="27"/>
      <c r="C106" s="40" t="s">
        <v>136</v>
      </c>
      <c r="D106" s="31"/>
      <c r="E106" s="24" t="s">
        <v>109</v>
      </c>
      <c r="F106" s="24" t="s">
        <v>127</v>
      </c>
      <c r="G106" s="31" t="s">
        <v>137</v>
      </c>
      <c r="H106" s="31"/>
      <c r="I106" s="55">
        <f>I107</f>
        <v>3456</v>
      </c>
      <c r="J106" s="55">
        <v>0</v>
      </c>
      <c r="K106" s="85"/>
    </row>
    <row r="107" spans="1:11" ht="15.75" x14ac:dyDescent="0.2">
      <c r="A107" s="5"/>
      <c r="B107" s="27"/>
      <c r="C107" s="40" t="s">
        <v>138</v>
      </c>
      <c r="D107" s="54"/>
      <c r="E107" s="24" t="s">
        <v>109</v>
      </c>
      <c r="F107" s="24" t="s">
        <v>127</v>
      </c>
      <c r="G107" s="31" t="s">
        <v>137</v>
      </c>
      <c r="H107" s="54"/>
      <c r="I107" s="55">
        <f>I108</f>
        <v>3456</v>
      </c>
      <c r="J107" s="55">
        <v>0</v>
      </c>
      <c r="K107" s="85"/>
    </row>
    <row r="108" spans="1:11" ht="15.75" x14ac:dyDescent="0.2">
      <c r="A108" s="5"/>
      <c r="B108" s="27"/>
      <c r="C108" s="40" t="s">
        <v>139</v>
      </c>
      <c r="D108" s="54"/>
      <c r="E108" s="24" t="s">
        <v>109</v>
      </c>
      <c r="F108" s="24" t="s">
        <v>127</v>
      </c>
      <c r="G108" s="31" t="s">
        <v>137</v>
      </c>
      <c r="H108" s="54" t="s">
        <v>140</v>
      </c>
      <c r="I108" s="55">
        <v>3456</v>
      </c>
      <c r="J108" s="55">
        <v>0</v>
      </c>
      <c r="K108" s="85"/>
    </row>
    <row r="109" spans="1:11" ht="38.25" x14ac:dyDescent="0.2">
      <c r="A109" s="5"/>
      <c r="B109" s="27"/>
      <c r="C109" s="40" t="s">
        <v>141</v>
      </c>
      <c r="D109" s="31"/>
      <c r="E109" s="24" t="s">
        <v>109</v>
      </c>
      <c r="F109" s="24" t="s">
        <v>127</v>
      </c>
      <c r="G109" s="31" t="s">
        <v>142</v>
      </c>
      <c r="H109" s="31"/>
      <c r="I109" s="33">
        <f>I110</f>
        <v>4255</v>
      </c>
      <c r="J109" s="33">
        <f>J110</f>
        <v>4105</v>
      </c>
      <c r="K109" s="85"/>
    </row>
    <row r="110" spans="1:11" ht="15.75" x14ac:dyDescent="0.2">
      <c r="A110" s="5"/>
      <c r="B110" s="27"/>
      <c r="C110" s="35" t="s">
        <v>143</v>
      </c>
      <c r="D110" s="31"/>
      <c r="E110" s="24" t="s">
        <v>109</v>
      </c>
      <c r="F110" s="24" t="s">
        <v>127</v>
      </c>
      <c r="G110" s="31" t="s">
        <v>142</v>
      </c>
      <c r="H110" s="31" t="s">
        <v>55</v>
      </c>
      <c r="I110" s="33">
        <v>4255</v>
      </c>
      <c r="J110" s="33">
        <v>4105</v>
      </c>
      <c r="K110" s="85"/>
    </row>
    <row r="111" spans="1:11" ht="25.5" x14ac:dyDescent="0.25">
      <c r="A111" s="5"/>
      <c r="B111" s="27"/>
      <c r="C111" s="56" t="s">
        <v>144</v>
      </c>
      <c r="D111" s="57"/>
      <c r="E111" s="57" t="s">
        <v>109</v>
      </c>
      <c r="F111" s="57" t="s">
        <v>127</v>
      </c>
      <c r="G111" s="57" t="s">
        <v>145</v>
      </c>
      <c r="H111" s="58"/>
      <c r="I111" s="59">
        <f t="shared" ref="I111:J113" si="10">I112</f>
        <v>120</v>
      </c>
      <c r="J111" s="59">
        <f t="shared" si="10"/>
        <v>120</v>
      </c>
      <c r="K111" s="85"/>
    </row>
    <row r="112" spans="1:11" ht="15.75" x14ac:dyDescent="0.25">
      <c r="A112" s="5"/>
      <c r="B112" s="27"/>
      <c r="C112" s="56" t="s">
        <v>146</v>
      </c>
      <c r="D112" s="57"/>
      <c r="E112" s="57" t="s">
        <v>109</v>
      </c>
      <c r="F112" s="57" t="s">
        <v>127</v>
      </c>
      <c r="G112" s="57" t="s">
        <v>147</v>
      </c>
      <c r="H112" s="58"/>
      <c r="I112" s="59">
        <f t="shared" si="10"/>
        <v>120</v>
      </c>
      <c r="J112" s="59">
        <f t="shared" si="10"/>
        <v>120</v>
      </c>
      <c r="K112" s="85"/>
    </row>
    <row r="113" spans="1:11" ht="38.25" x14ac:dyDescent="0.25">
      <c r="A113" s="5"/>
      <c r="B113" s="27"/>
      <c r="C113" s="56" t="s">
        <v>148</v>
      </c>
      <c r="D113" s="57"/>
      <c r="E113" s="57" t="s">
        <v>109</v>
      </c>
      <c r="F113" s="57" t="s">
        <v>127</v>
      </c>
      <c r="G113" s="57" t="s">
        <v>149</v>
      </c>
      <c r="H113" s="60"/>
      <c r="I113" s="59">
        <f t="shared" si="10"/>
        <v>120</v>
      </c>
      <c r="J113" s="59">
        <f t="shared" si="10"/>
        <v>120</v>
      </c>
      <c r="K113" s="85"/>
    </row>
    <row r="114" spans="1:11" ht="15.75" x14ac:dyDescent="0.25">
      <c r="A114" s="5"/>
      <c r="B114" s="27"/>
      <c r="C114" s="35" t="s">
        <v>143</v>
      </c>
      <c r="D114" s="31"/>
      <c r="E114" s="31" t="s">
        <v>109</v>
      </c>
      <c r="F114" s="31" t="s">
        <v>127</v>
      </c>
      <c r="G114" s="54" t="s">
        <v>149</v>
      </c>
      <c r="H114" s="32">
        <v>240</v>
      </c>
      <c r="I114" s="61">
        <v>120</v>
      </c>
      <c r="J114" s="61">
        <v>120</v>
      </c>
      <c r="K114" s="85"/>
    </row>
    <row r="115" spans="1:11" ht="15.75" x14ac:dyDescent="0.2">
      <c r="A115" s="5"/>
      <c r="B115" s="27"/>
      <c r="C115" s="28" t="s">
        <v>164</v>
      </c>
      <c r="D115" s="24"/>
      <c r="E115" s="24" t="s">
        <v>165</v>
      </c>
      <c r="F115" s="67"/>
      <c r="G115" s="25"/>
      <c r="H115" s="31"/>
      <c r="I115" s="26">
        <f t="shared" ref="I115:J119" si="11">I116</f>
        <v>130</v>
      </c>
      <c r="J115" s="26">
        <f t="shared" si="11"/>
        <v>130</v>
      </c>
      <c r="K115" s="85"/>
    </row>
    <row r="116" spans="1:11" ht="15.75" x14ac:dyDescent="0.2">
      <c r="A116" s="5"/>
      <c r="B116" s="27"/>
      <c r="C116" s="38" t="s">
        <v>166</v>
      </c>
      <c r="D116" s="24"/>
      <c r="E116" s="24" t="s">
        <v>165</v>
      </c>
      <c r="F116" s="24" t="s">
        <v>167</v>
      </c>
      <c r="G116" s="1"/>
      <c r="H116" s="31"/>
      <c r="I116" s="33">
        <f t="shared" si="11"/>
        <v>130</v>
      </c>
      <c r="J116" s="33">
        <f t="shared" si="11"/>
        <v>130</v>
      </c>
      <c r="K116" s="85"/>
    </row>
    <row r="117" spans="1:11" ht="25.5" x14ac:dyDescent="0.2">
      <c r="A117" s="5"/>
      <c r="B117" s="27"/>
      <c r="C117" s="38" t="s">
        <v>168</v>
      </c>
      <c r="D117" s="24"/>
      <c r="E117" s="24" t="s">
        <v>165</v>
      </c>
      <c r="F117" s="24" t="s">
        <v>167</v>
      </c>
      <c r="G117" s="24" t="s">
        <v>169</v>
      </c>
      <c r="H117" s="24"/>
      <c r="I117" s="26">
        <f t="shared" si="11"/>
        <v>130</v>
      </c>
      <c r="J117" s="26">
        <f t="shared" si="11"/>
        <v>130</v>
      </c>
      <c r="K117" s="85"/>
    </row>
    <row r="118" spans="1:11" ht="25.5" x14ac:dyDescent="0.2">
      <c r="A118" s="5"/>
      <c r="B118" s="27"/>
      <c r="C118" s="40" t="s">
        <v>170</v>
      </c>
      <c r="D118" s="24"/>
      <c r="E118" s="24" t="s">
        <v>165</v>
      </c>
      <c r="F118" s="24" t="s">
        <v>167</v>
      </c>
      <c r="G118" s="24" t="s">
        <v>171</v>
      </c>
      <c r="H118" s="31"/>
      <c r="I118" s="33">
        <f t="shared" si="11"/>
        <v>130</v>
      </c>
      <c r="J118" s="33">
        <f t="shared" si="11"/>
        <v>130</v>
      </c>
      <c r="K118" s="85"/>
    </row>
    <row r="119" spans="1:11" ht="25.5" x14ac:dyDescent="0.2">
      <c r="A119" s="5"/>
      <c r="B119" s="27"/>
      <c r="C119" s="30" t="s">
        <v>172</v>
      </c>
      <c r="D119" s="31"/>
      <c r="E119" s="31" t="s">
        <v>165</v>
      </c>
      <c r="F119" s="31" t="s">
        <v>167</v>
      </c>
      <c r="G119" s="31" t="s">
        <v>173</v>
      </c>
      <c r="H119" s="32"/>
      <c r="I119" s="33">
        <f t="shared" si="11"/>
        <v>130</v>
      </c>
      <c r="J119" s="33">
        <f t="shared" si="11"/>
        <v>130</v>
      </c>
      <c r="K119" s="85"/>
    </row>
    <row r="120" spans="1:11" ht="15.75" x14ac:dyDescent="0.2">
      <c r="A120" s="5"/>
      <c r="B120" s="27"/>
      <c r="C120" s="40" t="s">
        <v>174</v>
      </c>
      <c r="D120" s="24"/>
      <c r="E120" s="24" t="s">
        <v>165</v>
      </c>
      <c r="F120" s="24" t="s">
        <v>167</v>
      </c>
      <c r="G120" s="31" t="s">
        <v>175</v>
      </c>
      <c r="H120" s="68"/>
      <c r="I120" s="33">
        <v>130</v>
      </c>
      <c r="J120" s="33">
        <v>130</v>
      </c>
      <c r="K120" s="85"/>
    </row>
    <row r="121" spans="1:11" ht="25.5" x14ac:dyDescent="0.2">
      <c r="A121" s="5"/>
      <c r="B121" s="27"/>
      <c r="C121" s="35" t="s">
        <v>28</v>
      </c>
      <c r="D121" s="24"/>
      <c r="E121" s="24" t="s">
        <v>165</v>
      </c>
      <c r="F121" s="24" t="s">
        <v>167</v>
      </c>
      <c r="G121" s="31" t="s">
        <v>175</v>
      </c>
      <c r="H121" s="69" t="s">
        <v>55</v>
      </c>
      <c r="I121" s="33">
        <v>130</v>
      </c>
      <c r="J121" s="33">
        <v>130</v>
      </c>
      <c r="K121" s="85"/>
    </row>
    <row r="122" spans="1:11" ht="15.75" x14ac:dyDescent="0.2">
      <c r="A122" s="5"/>
      <c r="B122" s="27"/>
      <c r="C122" s="38" t="s">
        <v>150</v>
      </c>
      <c r="D122" s="24"/>
      <c r="E122" s="24" t="s">
        <v>151</v>
      </c>
      <c r="F122" s="24"/>
      <c r="G122" s="24"/>
      <c r="H122" s="24"/>
      <c r="I122" s="26">
        <f>I123+I129</f>
        <v>237.94</v>
      </c>
      <c r="J122" s="26">
        <f>J123+J129</f>
        <v>237.94</v>
      </c>
      <c r="K122" s="85"/>
    </row>
    <row r="123" spans="1:11" ht="15.75" x14ac:dyDescent="0.2">
      <c r="A123" s="5"/>
      <c r="B123" s="27"/>
      <c r="C123" s="38" t="s">
        <v>152</v>
      </c>
      <c r="D123" s="24"/>
      <c r="E123" s="24" t="s">
        <v>151</v>
      </c>
      <c r="F123" s="24" t="s">
        <v>153</v>
      </c>
      <c r="G123" s="24"/>
      <c r="H123" s="24"/>
      <c r="I123" s="26">
        <f t="shared" ref="I123:J127" si="12">I124</f>
        <v>107.94</v>
      </c>
      <c r="J123" s="26">
        <f t="shared" si="12"/>
        <v>107.94</v>
      </c>
      <c r="K123" s="85"/>
    </row>
    <row r="124" spans="1:11" ht="25.5" x14ac:dyDescent="0.2">
      <c r="A124" s="5"/>
      <c r="B124" s="27"/>
      <c r="C124" s="28" t="s">
        <v>66</v>
      </c>
      <c r="D124" s="31"/>
      <c r="E124" s="24" t="s">
        <v>151</v>
      </c>
      <c r="F124" s="24" t="s">
        <v>153</v>
      </c>
      <c r="G124" s="24" t="s">
        <v>45</v>
      </c>
      <c r="H124" s="24"/>
      <c r="I124" s="26">
        <f t="shared" si="12"/>
        <v>107.94</v>
      </c>
      <c r="J124" s="26">
        <f t="shared" si="12"/>
        <v>107.94</v>
      </c>
      <c r="K124" s="85"/>
    </row>
    <row r="125" spans="1:11" ht="15.75" x14ac:dyDescent="0.2">
      <c r="A125" s="5"/>
      <c r="B125" s="27"/>
      <c r="C125" s="30" t="s">
        <v>24</v>
      </c>
      <c r="D125" s="31"/>
      <c r="E125" s="31" t="s">
        <v>151</v>
      </c>
      <c r="F125" s="31" t="s">
        <v>153</v>
      </c>
      <c r="G125" s="31" t="s">
        <v>46</v>
      </c>
      <c r="H125" s="32"/>
      <c r="I125" s="33">
        <f t="shared" si="12"/>
        <v>107.94</v>
      </c>
      <c r="J125" s="33">
        <f t="shared" si="12"/>
        <v>107.94</v>
      </c>
      <c r="K125" s="85"/>
    </row>
    <row r="126" spans="1:11" ht="15.75" x14ac:dyDescent="0.2">
      <c r="A126" s="5"/>
      <c r="B126" s="27"/>
      <c r="C126" s="30" t="s">
        <v>24</v>
      </c>
      <c r="D126" s="31"/>
      <c r="E126" s="31" t="s">
        <v>151</v>
      </c>
      <c r="F126" s="31" t="s">
        <v>153</v>
      </c>
      <c r="G126" s="31" t="s">
        <v>47</v>
      </c>
      <c r="H126" s="32"/>
      <c r="I126" s="33">
        <f t="shared" si="12"/>
        <v>107.94</v>
      </c>
      <c r="J126" s="33">
        <f t="shared" si="12"/>
        <v>107.94</v>
      </c>
      <c r="K126" s="85"/>
    </row>
    <row r="127" spans="1:11" ht="15.75" x14ac:dyDescent="0.2">
      <c r="A127" s="5"/>
      <c r="B127" s="27"/>
      <c r="C127" s="40" t="s">
        <v>154</v>
      </c>
      <c r="D127" s="24"/>
      <c r="E127" s="31" t="s">
        <v>151</v>
      </c>
      <c r="F127" s="31" t="s">
        <v>153</v>
      </c>
      <c r="G127" s="62" t="s">
        <v>155</v>
      </c>
      <c r="H127" s="31"/>
      <c r="I127" s="33">
        <f t="shared" si="12"/>
        <v>107.94</v>
      </c>
      <c r="J127" s="33">
        <f t="shared" si="12"/>
        <v>107.94</v>
      </c>
      <c r="K127" s="85"/>
    </row>
    <row r="128" spans="1:11" ht="25.5" x14ac:dyDescent="0.2">
      <c r="A128" s="5"/>
      <c r="B128" s="27"/>
      <c r="C128" s="35" t="s">
        <v>156</v>
      </c>
      <c r="D128" s="24"/>
      <c r="E128" s="31" t="s">
        <v>151</v>
      </c>
      <c r="F128" s="31" t="s">
        <v>153</v>
      </c>
      <c r="G128" s="62" t="s">
        <v>155</v>
      </c>
      <c r="H128" s="31" t="s">
        <v>157</v>
      </c>
      <c r="I128" s="33">
        <v>107.94</v>
      </c>
      <c r="J128" s="33">
        <v>107.94</v>
      </c>
      <c r="K128" s="85"/>
    </row>
    <row r="129" spans="1:11" ht="15.75" x14ac:dyDescent="0.2">
      <c r="A129" s="5"/>
      <c r="B129" s="27"/>
      <c r="C129" s="28" t="s">
        <v>158</v>
      </c>
      <c r="D129" s="24"/>
      <c r="E129" s="24" t="s">
        <v>151</v>
      </c>
      <c r="F129" s="24" t="s">
        <v>159</v>
      </c>
      <c r="G129" s="24"/>
      <c r="H129" s="24"/>
      <c r="I129" s="26">
        <f t="shared" ref="I129:J132" si="13">I130</f>
        <v>130</v>
      </c>
      <c r="J129" s="26">
        <f t="shared" si="13"/>
        <v>130</v>
      </c>
      <c r="K129" s="85"/>
    </row>
    <row r="130" spans="1:11" ht="25.5" x14ac:dyDescent="0.2">
      <c r="A130" s="5"/>
      <c r="B130" s="27"/>
      <c r="C130" s="28" t="s">
        <v>66</v>
      </c>
      <c r="D130" s="31"/>
      <c r="E130" s="24" t="s">
        <v>151</v>
      </c>
      <c r="F130" s="24" t="s">
        <v>159</v>
      </c>
      <c r="G130" s="24" t="s">
        <v>45</v>
      </c>
      <c r="H130" s="24"/>
      <c r="I130" s="26">
        <f t="shared" si="13"/>
        <v>130</v>
      </c>
      <c r="J130" s="26">
        <f t="shared" si="13"/>
        <v>130</v>
      </c>
      <c r="K130" s="85"/>
    </row>
    <row r="131" spans="1:11" ht="15.75" x14ac:dyDescent="0.2">
      <c r="A131" s="5"/>
      <c r="B131" s="27"/>
      <c r="C131" s="30" t="s">
        <v>24</v>
      </c>
      <c r="D131" s="31"/>
      <c r="E131" s="31" t="s">
        <v>151</v>
      </c>
      <c r="F131" s="31" t="s">
        <v>159</v>
      </c>
      <c r="G131" s="31" t="s">
        <v>46</v>
      </c>
      <c r="H131" s="32"/>
      <c r="I131" s="33">
        <f t="shared" si="13"/>
        <v>130</v>
      </c>
      <c r="J131" s="33">
        <f t="shared" si="13"/>
        <v>130</v>
      </c>
      <c r="K131" s="85"/>
    </row>
    <row r="132" spans="1:11" ht="15.75" x14ac:dyDescent="0.2">
      <c r="A132" s="5"/>
      <c r="B132" s="27"/>
      <c r="C132" s="30" t="s">
        <v>24</v>
      </c>
      <c r="D132" s="31"/>
      <c r="E132" s="31" t="s">
        <v>151</v>
      </c>
      <c r="F132" s="31" t="s">
        <v>159</v>
      </c>
      <c r="G132" s="31" t="s">
        <v>47</v>
      </c>
      <c r="H132" s="32"/>
      <c r="I132" s="33">
        <f t="shared" si="13"/>
        <v>130</v>
      </c>
      <c r="J132" s="33">
        <f t="shared" si="13"/>
        <v>130</v>
      </c>
      <c r="K132" s="85"/>
    </row>
    <row r="133" spans="1:11" ht="15.75" x14ac:dyDescent="0.2">
      <c r="A133" s="5"/>
      <c r="B133" s="27"/>
      <c r="C133" s="40" t="s">
        <v>160</v>
      </c>
      <c r="D133" s="40"/>
      <c r="E133" s="31" t="s">
        <v>151</v>
      </c>
      <c r="F133" s="31" t="s">
        <v>159</v>
      </c>
      <c r="G133" s="62" t="s">
        <v>161</v>
      </c>
      <c r="H133" s="24"/>
      <c r="I133" s="26">
        <f>I134+I135</f>
        <v>130</v>
      </c>
      <c r="J133" s="26">
        <f>J134+J135</f>
        <v>130</v>
      </c>
      <c r="K133" s="85"/>
    </row>
    <row r="134" spans="1:11" ht="25.5" x14ac:dyDescent="0.2">
      <c r="A134" s="5"/>
      <c r="B134" s="27"/>
      <c r="C134" s="35" t="s">
        <v>28</v>
      </c>
      <c r="D134" s="40"/>
      <c r="E134" s="31" t="s">
        <v>151</v>
      </c>
      <c r="F134" s="31" t="s">
        <v>159</v>
      </c>
      <c r="G134" s="62" t="s">
        <v>161</v>
      </c>
      <c r="H134" s="31" t="s">
        <v>55</v>
      </c>
      <c r="I134" s="33">
        <v>10</v>
      </c>
      <c r="J134" s="33">
        <v>10</v>
      </c>
      <c r="K134" s="85"/>
    </row>
    <row r="135" spans="1:11" ht="25.5" x14ac:dyDescent="0.2">
      <c r="A135" s="5"/>
      <c r="B135" s="27"/>
      <c r="C135" s="35" t="s">
        <v>156</v>
      </c>
      <c r="D135" s="40"/>
      <c r="E135" s="31" t="s">
        <v>151</v>
      </c>
      <c r="F135" s="31" t="s">
        <v>159</v>
      </c>
      <c r="G135" s="62" t="s">
        <v>161</v>
      </c>
      <c r="H135" s="31" t="s">
        <v>162</v>
      </c>
      <c r="I135" s="33">
        <v>120</v>
      </c>
      <c r="J135" s="33">
        <v>120</v>
      </c>
      <c r="K135" s="85"/>
    </row>
    <row r="136" spans="1:11" ht="22.5" customHeight="1" x14ac:dyDescent="0.2">
      <c r="A136" s="5"/>
      <c r="B136" s="18">
        <v>3</v>
      </c>
      <c r="C136" s="63" t="s">
        <v>163</v>
      </c>
      <c r="D136" s="16" t="s">
        <v>16</v>
      </c>
      <c r="E136" s="64"/>
      <c r="F136" s="65"/>
      <c r="G136" s="66"/>
      <c r="H136" s="66"/>
      <c r="I136" s="17">
        <f>I137+I155</f>
        <v>9179.59</v>
      </c>
      <c r="J136" s="17">
        <f>J137+J155</f>
        <v>11926.400000000001</v>
      </c>
      <c r="K136" s="85"/>
    </row>
    <row r="137" spans="1:11" ht="15.75" x14ac:dyDescent="0.2">
      <c r="A137" s="5"/>
      <c r="B137" s="27"/>
      <c r="C137" s="38" t="s">
        <v>176</v>
      </c>
      <c r="D137" s="24"/>
      <c r="E137" s="70" t="s">
        <v>177</v>
      </c>
      <c r="F137" s="24"/>
      <c r="G137" s="24"/>
      <c r="H137" s="24"/>
      <c r="I137" s="26">
        <f>I138+I146</f>
        <v>8679.59</v>
      </c>
      <c r="J137" s="26">
        <f>J138+J146</f>
        <v>11426.400000000001</v>
      </c>
      <c r="K137" s="85"/>
    </row>
    <row r="138" spans="1:11" ht="15.75" x14ac:dyDescent="0.2">
      <c r="A138" s="5"/>
      <c r="B138" s="27"/>
      <c r="C138" s="38" t="s">
        <v>178</v>
      </c>
      <c r="D138" s="24"/>
      <c r="E138" s="24" t="s">
        <v>177</v>
      </c>
      <c r="F138" s="24" t="s">
        <v>179</v>
      </c>
      <c r="G138" s="24"/>
      <c r="H138" s="24"/>
      <c r="I138" s="26">
        <f>I139</f>
        <v>5929.59</v>
      </c>
      <c r="J138" s="26">
        <f>J139</f>
        <v>5929.59</v>
      </c>
      <c r="K138" s="85"/>
    </row>
    <row r="139" spans="1:11" ht="25.5" x14ac:dyDescent="0.2">
      <c r="A139" s="5"/>
      <c r="B139" s="27"/>
      <c r="C139" s="38" t="s">
        <v>180</v>
      </c>
      <c r="D139" s="24"/>
      <c r="E139" s="24" t="s">
        <v>177</v>
      </c>
      <c r="F139" s="24" t="s">
        <v>179</v>
      </c>
      <c r="G139" s="24" t="s">
        <v>169</v>
      </c>
      <c r="H139" s="46"/>
      <c r="I139" s="26">
        <f t="shared" ref="I139:J141" si="14">I140</f>
        <v>5929.59</v>
      </c>
      <c r="J139" s="26">
        <f t="shared" si="14"/>
        <v>5929.59</v>
      </c>
      <c r="K139" s="85"/>
    </row>
    <row r="140" spans="1:11" ht="38.25" x14ac:dyDescent="0.2">
      <c r="A140" s="5"/>
      <c r="B140" s="27"/>
      <c r="C140" s="30" t="s">
        <v>181</v>
      </c>
      <c r="D140" s="31"/>
      <c r="E140" s="31" t="s">
        <v>177</v>
      </c>
      <c r="F140" s="31" t="s">
        <v>179</v>
      </c>
      <c r="G140" s="31" t="s">
        <v>182</v>
      </c>
      <c r="H140" s="32"/>
      <c r="I140" s="33">
        <f t="shared" si="14"/>
        <v>5929.59</v>
      </c>
      <c r="J140" s="33">
        <f t="shared" si="14"/>
        <v>5929.59</v>
      </c>
      <c r="K140" s="85"/>
    </row>
    <row r="141" spans="1:11" ht="15.75" x14ac:dyDescent="0.2">
      <c r="A141" s="5"/>
      <c r="B141" s="27"/>
      <c r="C141" s="30" t="s">
        <v>183</v>
      </c>
      <c r="D141" s="31"/>
      <c r="E141" s="31" t="s">
        <v>177</v>
      </c>
      <c r="F141" s="31" t="s">
        <v>179</v>
      </c>
      <c r="G141" s="31" t="s">
        <v>184</v>
      </c>
      <c r="H141" s="32"/>
      <c r="I141" s="33">
        <f t="shared" si="14"/>
        <v>5929.59</v>
      </c>
      <c r="J141" s="33">
        <f t="shared" si="14"/>
        <v>5929.59</v>
      </c>
      <c r="K141" s="85"/>
    </row>
    <row r="142" spans="1:11" ht="15.75" x14ac:dyDescent="0.2">
      <c r="A142" s="5"/>
      <c r="B142" s="27"/>
      <c r="C142" s="40" t="s">
        <v>185</v>
      </c>
      <c r="D142" s="31"/>
      <c r="E142" s="31" t="s">
        <v>177</v>
      </c>
      <c r="F142" s="31" t="s">
        <v>179</v>
      </c>
      <c r="G142" s="31" t="s">
        <v>186</v>
      </c>
      <c r="H142" s="31"/>
      <c r="I142" s="33">
        <f>I143+I144+I145</f>
        <v>5929.59</v>
      </c>
      <c r="J142" s="33">
        <f>J143+J144+J145</f>
        <v>5929.59</v>
      </c>
      <c r="K142" s="85"/>
    </row>
    <row r="143" spans="1:11" ht="15.75" x14ac:dyDescent="0.2">
      <c r="A143" s="5"/>
      <c r="B143" s="27"/>
      <c r="C143" s="44" t="s">
        <v>187</v>
      </c>
      <c r="D143" s="31"/>
      <c r="E143" s="31" t="s">
        <v>177</v>
      </c>
      <c r="F143" s="31" t="s">
        <v>179</v>
      </c>
      <c r="G143" s="31" t="s">
        <v>186</v>
      </c>
      <c r="H143" s="31" t="s">
        <v>188</v>
      </c>
      <c r="I143" s="33">
        <v>5327.39</v>
      </c>
      <c r="J143" s="33">
        <v>5327.39</v>
      </c>
      <c r="K143" s="85"/>
    </row>
    <row r="144" spans="1:11" ht="25.5" x14ac:dyDescent="0.2">
      <c r="A144" s="5"/>
      <c r="B144" s="27"/>
      <c r="C144" s="34" t="s">
        <v>28</v>
      </c>
      <c r="D144" s="31"/>
      <c r="E144" s="31" t="s">
        <v>177</v>
      </c>
      <c r="F144" s="31" t="s">
        <v>179</v>
      </c>
      <c r="G144" s="31" t="s">
        <v>186</v>
      </c>
      <c r="H144" s="31" t="s">
        <v>55</v>
      </c>
      <c r="I144" s="33">
        <v>597.20000000000005</v>
      </c>
      <c r="J144" s="33">
        <v>597.20000000000005</v>
      </c>
      <c r="K144" s="85"/>
    </row>
    <row r="145" spans="1:11" ht="15.75" x14ac:dyDescent="0.2">
      <c r="A145" s="5"/>
      <c r="B145" s="27"/>
      <c r="C145" s="35" t="s">
        <v>35</v>
      </c>
      <c r="D145" s="31"/>
      <c r="E145" s="31" t="s">
        <v>177</v>
      </c>
      <c r="F145" s="31" t="s">
        <v>179</v>
      </c>
      <c r="G145" s="31" t="s">
        <v>186</v>
      </c>
      <c r="H145" s="31" t="s">
        <v>189</v>
      </c>
      <c r="I145" s="33">
        <v>5</v>
      </c>
      <c r="J145" s="33">
        <v>5</v>
      </c>
      <c r="K145" s="85"/>
    </row>
    <row r="146" spans="1:11" ht="15.75" x14ac:dyDescent="0.2">
      <c r="A146" s="5"/>
      <c r="B146" s="27"/>
      <c r="C146" s="38" t="s">
        <v>190</v>
      </c>
      <c r="D146" s="24"/>
      <c r="E146" s="24" t="s">
        <v>177</v>
      </c>
      <c r="F146" s="24" t="s">
        <v>191</v>
      </c>
      <c r="G146" s="31"/>
      <c r="H146" s="31"/>
      <c r="I146" s="26">
        <f>I147</f>
        <v>2750</v>
      </c>
      <c r="J146" s="26">
        <f>J147</f>
        <v>5496.81</v>
      </c>
      <c r="K146" s="85"/>
    </row>
    <row r="147" spans="1:11" ht="25.5" x14ac:dyDescent="0.2">
      <c r="A147" s="5"/>
      <c r="B147" s="27"/>
      <c r="C147" s="38" t="s">
        <v>180</v>
      </c>
      <c r="D147" s="24"/>
      <c r="E147" s="24" t="s">
        <v>177</v>
      </c>
      <c r="F147" s="24" t="s">
        <v>191</v>
      </c>
      <c r="G147" s="24" t="s">
        <v>169</v>
      </c>
      <c r="H147" s="46"/>
      <c r="I147" s="26">
        <f t="shared" ref="I147:J150" si="15">I148</f>
        <v>2750</v>
      </c>
      <c r="J147" s="26">
        <f t="shared" si="15"/>
        <v>5496.81</v>
      </c>
      <c r="K147" s="85"/>
    </row>
    <row r="148" spans="1:11" ht="38.25" x14ac:dyDescent="0.2">
      <c r="A148" s="5"/>
      <c r="B148" s="27"/>
      <c r="C148" s="30" t="s">
        <v>192</v>
      </c>
      <c r="D148" s="31"/>
      <c r="E148" s="31" t="s">
        <v>177</v>
      </c>
      <c r="F148" s="31" t="s">
        <v>191</v>
      </c>
      <c r="G148" s="31" t="s">
        <v>193</v>
      </c>
      <c r="H148" s="32"/>
      <c r="I148" s="33">
        <f>I151+I154</f>
        <v>2750</v>
      </c>
      <c r="J148" s="33">
        <f>J151+J154</f>
        <v>5496.81</v>
      </c>
      <c r="K148" s="85"/>
    </row>
    <row r="149" spans="1:11" ht="15.75" x14ac:dyDescent="0.2">
      <c r="A149" s="5"/>
      <c r="B149" s="27"/>
      <c r="C149" s="30" t="s">
        <v>194</v>
      </c>
      <c r="D149" s="31"/>
      <c r="E149" s="31" t="s">
        <v>177</v>
      </c>
      <c r="F149" s="31" t="s">
        <v>191</v>
      </c>
      <c r="G149" s="31" t="s">
        <v>195</v>
      </c>
      <c r="H149" s="32"/>
      <c r="I149" s="33">
        <f t="shared" si="15"/>
        <v>750</v>
      </c>
      <c r="J149" s="33">
        <f t="shared" si="15"/>
        <v>750</v>
      </c>
      <c r="K149" s="85"/>
    </row>
    <row r="150" spans="1:11" ht="15.75" x14ac:dyDescent="0.2">
      <c r="A150" s="5"/>
      <c r="B150" s="27"/>
      <c r="C150" s="40" t="s">
        <v>196</v>
      </c>
      <c r="D150" s="31"/>
      <c r="E150" s="31" t="s">
        <v>177</v>
      </c>
      <c r="F150" s="31" t="s">
        <v>191</v>
      </c>
      <c r="G150" s="31" t="s">
        <v>197</v>
      </c>
      <c r="H150" s="31"/>
      <c r="I150" s="33">
        <f t="shared" si="15"/>
        <v>750</v>
      </c>
      <c r="J150" s="33">
        <f t="shared" si="15"/>
        <v>750</v>
      </c>
      <c r="K150" s="85"/>
    </row>
    <row r="151" spans="1:11" ht="25.5" x14ac:dyDescent="0.2">
      <c r="A151" s="5"/>
      <c r="B151" s="95"/>
      <c r="C151" s="34" t="s">
        <v>28</v>
      </c>
      <c r="D151" s="31"/>
      <c r="E151" s="31" t="s">
        <v>177</v>
      </c>
      <c r="F151" s="31" t="s">
        <v>191</v>
      </c>
      <c r="G151" s="31" t="s">
        <v>197</v>
      </c>
      <c r="H151" s="31" t="s">
        <v>55</v>
      </c>
      <c r="I151" s="33">
        <v>750</v>
      </c>
      <c r="J151" s="33">
        <v>750</v>
      </c>
      <c r="K151" s="85"/>
    </row>
    <row r="152" spans="1:11" ht="31.5" x14ac:dyDescent="0.2">
      <c r="A152" s="5"/>
      <c r="B152" s="95"/>
      <c r="C152" s="71" t="s">
        <v>198</v>
      </c>
      <c r="D152" s="31"/>
      <c r="E152" s="72">
        <v>800</v>
      </c>
      <c r="F152" s="72">
        <v>804</v>
      </c>
      <c r="G152" s="72" t="s">
        <v>199</v>
      </c>
      <c r="H152" s="72"/>
      <c r="I152" s="73">
        <v>2000</v>
      </c>
      <c r="J152" s="74">
        <v>4746.8100000000004</v>
      </c>
      <c r="K152" s="85"/>
    </row>
    <row r="153" spans="1:11" ht="15.75" x14ac:dyDescent="0.2">
      <c r="A153" s="5"/>
      <c r="B153" s="95"/>
      <c r="C153" s="75" t="s">
        <v>200</v>
      </c>
      <c r="D153" s="31"/>
      <c r="E153" s="72">
        <v>800</v>
      </c>
      <c r="F153" s="72">
        <v>804</v>
      </c>
      <c r="G153" s="72" t="s">
        <v>201</v>
      </c>
      <c r="H153" s="72"/>
      <c r="I153" s="73">
        <v>2000</v>
      </c>
      <c r="J153" s="74">
        <v>4746.8100000000004</v>
      </c>
      <c r="K153" s="85"/>
    </row>
    <row r="154" spans="1:11" ht="15.75" x14ac:dyDescent="0.2">
      <c r="A154" s="5"/>
      <c r="B154" s="95"/>
      <c r="C154" s="75" t="s">
        <v>139</v>
      </c>
      <c r="D154" s="31"/>
      <c r="E154" s="72">
        <v>800</v>
      </c>
      <c r="F154" s="72">
        <v>804</v>
      </c>
      <c r="G154" s="72" t="s">
        <v>201</v>
      </c>
      <c r="H154" s="72">
        <v>410</v>
      </c>
      <c r="I154" s="76">
        <v>2000</v>
      </c>
      <c r="J154" s="74">
        <v>4746.8100000000004</v>
      </c>
      <c r="K154" s="85"/>
    </row>
    <row r="155" spans="1:11" ht="15.75" x14ac:dyDescent="0.2">
      <c r="A155" s="5"/>
      <c r="B155" s="96"/>
      <c r="C155" s="77" t="s">
        <v>202</v>
      </c>
      <c r="D155" s="78"/>
      <c r="E155" s="78" t="s">
        <v>203</v>
      </c>
      <c r="F155" s="78"/>
      <c r="G155" s="78"/>
      <c r="H155" s="78"/>
      <c r="I155" s="79">
        <f t="shared" ref="I155:J157" si="16">I156</f>
        <v>500</v>
      </c>
      <c r="J155" s="79">
        <f t="shared" si="16"/>
        <v>500</v>
      </c>
      <c r="K155" s="85"/>
    </row>
    <row r="156" spans="1:11" ht="15.75" x14ac:dyDescent="0.2">
      <c r="A156" s="5"/>
      <c r="B156" s="96"/>
      <c r="C156" s="28" t="s">
        <v>204</v>
      </c>
      <c r="D156" s="31"/>
      <c r="E156" s="24" t="s">
        <v>203</v>
      </c>
      <c r="F156" s="24" t="s">
        <v>205</v>
      </c>
      <c r="G156" s="24"/>
      <c r="H156" s="24"/>
      <c r="I156" s="26">
        <f t="shared" si="16"/>
        <v>500</v>
      </c>
      <c r="J156" s="26">
        <f t="shared" si="16"/>
        <v>500</v>
      </c>
      <c r="K156" s="85"/>
    </row>
    <row r="157" spans="1:11" ht="35.25" customHeight="1" x14ac:dyDescent="0.2">
      <c r="A157" s="5"/>
      <c r="B157" s="96"/>
      <c r="C157" s="28" t="s">
        <v>206</v>
      </c>
      <c r="D157" s="31"/>
      <c r="E157" s="31" t="s">
        <v>203</v>
      </c>
      <c r="F157" s="31" t="s">
        <v>205</v>
      </c>
      <c r="G157" s="24" t="s">
        <v>207</v>
      </c>
      <c r="H157" s="46"/>
      <c r="I157" s="26">
        <f t="shared" si="16"/>
        <v>500</v>
      </c>
      <c r="J157" s="26">
        <f t="shared" si="16"/>
        <v>500</v>
      </c>
      <c r="K157" s="85"/>
    </row>
    <row r="158" spans="1:11" ht="38.25" x14ac:dyDescent="0.2">
      <c r="A158" s="5"/>
      <c r="B158" s="96"/>
      <c r="C158" s="42" t="s">
        <v>208</v>
      </c>
      <c r="D158" s="31"/>
      <c r="E158" s="31" t="s">
        <v>203</v>
      </c>
      <c r="F158" s="31" t="s">
        <v>205</v>
      </c>
      <c r="G158" s="31" t="s">
        <v>209</v>
      </c>
      <c r="H158" s="31"/>
      <c r="I158" s="33">
        <v>500</v>
      </c>
      <c r="J158" s="33">
        <v>500</v>
      </c>
      <c r="K158" s="85"/>
    </row>
    <row r="159" spans="1:11" ht="25.5" x14ac:dyDescent="0.2">
      <c r="A159" s="5"/>
      <c r="B159" s="96"/>
      <c r="C159" s="43" t="s">
        <v>210</v>
      </c>
      <c r="D159" s="31"/>
      <c r="E159" s="31" t="s">
        <v>203</v>
      </c>
      <c r="F159" s="31" t="s">
        <v>205</v>
      </c>
      <c r="G159" s="31" t="s">
        <v>211</v>
      </c>
      <c r="H159" s="31"/>
      <c r="I159" s="33">
        <f>I160</f>
        <v>500</v>
      </c>
      <c r="J159" s="33">
        <f>J160</f>
        <v>500</v>
      </c>
      <c r="K159" s="85"/>
    </row>
    <row r="160" spans="1:11" ht="25.5" x14ac:dyDescent="0.2">
      <c r="A160" s="5"/>
      <c r="B160" s="96"/>
      <c r="C160" s="42" t="s">
        <v>212</v>
      </c>
      <c r="D160" s="31"/>
      <c r="E160" s="31" t="s">
        <v>203</v>
      </c>
      <c r="F160" s="31" t="s">
        <v>205</v>
      </c>
      <c r="G160" s="31" t="s">
        <v>213</v>
      </c>
      <c r="H160" s="31"/>
      <c r="I160" s="33">
        <f>I161+I162</f>
        <v>500</v>
      </c>
      <c r="J160" s="33">
        <f>J161+J162</f>
        <v>500</v>
      </c>
      <c r="K160" s="85"/>
    </row>
    <row r="161" spans="1:11" ht="25.5" x14ac:dyDescent="0.2">
      <c r="A161" s="5"/>
      <c r="B161" s="96"/>
      <c r="C161" s="34" t="s">
        <v>28</v>
      </c>
      <c r="D161" s="31"/>
      <c r="E161" s="31" t="s">
        <v>203</v>
      </c>
      <c r="F161" s="31" t="s">
        <v>205</v>
      </c>
      <c r="G161" s="31" t="s">
        <v>213</v>
      </c>
      <c r="H161" s="31" t="s">
        <v>55</v>
      </c>
      <c r="I161" s="33">
        <v>499</v>
      </c>
      <c r="J161" s="33">
        <v>499</v>
      </c>
      <c r="K161" s="85"/>
    </row>
    <row r="162" spans="1:11" ht="15.75" x14ac:dyDescent="0.2">
      <c r="A162" s="5"/>
      <c r="B162" s="97"/>
      <c r="C162" s="80" t="s">
        <v>35</v>
      </c>
      <c r="D162" s="31"/>
      <c r="E162" s="31" t="s">
        <v>203</v>
      </c>
      <c r="F162" s="31" t="s">
        <v>205</v>
      </c>
      <c r="G162" s="31" t="s">
        <v>213</v>
      </c>
      <c r="H162" s="31" t="s">
        <v>189</v>
      </c>
      <c r="I162" s="33">
        <v>1</v>
      </c>
      <c r="J162" s="33">
        <v>1</v>
      </c>
      <c r="K162" s="85"/>
    </row>
    <row r="163" spans="1:11" x14ac:dyDescent="0.2">
      <c r="A163" s="5"/>
      <c r="B163" s="85"/>
      <c r="C163" s="5"/>
      <c r="D163" s="5"/>
      <c r="E163" s="5"/>
      <c r="F163" s="5"/>
      <c r="G163" s="5"/>
      <c r="H163" s="5"/>
      <c r="I163" s="5"/>
    </row>
    <row r="164" spans="1:11" x14ac:dyDescent="0.2">
      <c r="A164" s="5"/>
      <c r="B164" s="5"/>
      <c r="C164" s="5"/>
      <c r="D164" s="5"/>
      <c r="E164" s="5"/>
      <c r="F164" s="5"/>
      <c r="G164" s="5"/>
      <c r="H164" s="5"/>
      <c r="I164" s="5"/>
    </row>
    <row r="165" spans="1:11" x14ac:dyDescent="0.2">
      <c r="A165" s="5"/>
      <c r="B165" s="5"/>
      <c r="C165" s="5"/>
      <c r="D165" s="5"/>
      <c r="E165" s="5"/>
      <c r="F165" s="5"/>
      <c r="G165" s="5"/>
      <c r="H165" s="5"/>
      <c r="I165" s="5"/>
    </row>
    <row r="166" spans="1:11" x14ac:dyDescent="0.2">
      <c r="A166" s="5"/>
      <c r="B166" s="5"/>
      <c r="C166" s="5"/>
      <c r="D166" s="5"/>
      <c r="E166" s="5"/>
      <c r="F166" s="5"/>
      <c r="G166" s="5"/>
      <c r="H166" s="5"/>
      <c r="I166" s="5"/>
    </row>
    <row r="167" spans="1:11" x14ac:dyDescent="0.2">
      <c r="A167" s="5"/>
      <c r="B167" s="5"/>
      <c r="C167" s="5"/>
      <c r="D167" s="5"/>
      <c r="E167" s="5"/>
      <c r="F167" s="5"/>
      <c r="G167" s="5"/>
      <c r="H167" s="5"/>
      <c r="I167" s="5"/>
    </row>
    <row r="168" spans="1:11" x14ac:dyDescent="0.2">
      <c r="A168" s="5"/>
      <c r="B168" s="5"/>
      <c r="C168" s="5"/>
      <c r="D168" s="5"/>
      <c r="E168" s="5"/>
      <c r="F168" s="5"/>
      <c r="G168" s="5"/>
      <c r="H168" s="5"/>
      <c r="I168" s="5"/>
    </row>
    <row r="169" spans="1:11" x14ac:dyDescent="0.2">
      <c r="A169" s="5"/>
      <c r="B169" s="5"/>
      <c r="C169" s="5"/>
      <c r="D169" s="5"/>
      <c r="E169" s="5"/>
      <c r="F169" s="5"/>
      <c r="G169" s="5"/>
      <c r="H169" s="5"/>
      <c r="I169" s="5"/>
    </row>
    <row r="170" spans="1:11" x14ac:dyDescent="0.2">
      <c r="A170" s="5"/>
      <c r="B170" s="5"/>
      <c r="C170" s="5"/>
      <c r="D170" s="5"/>
      <c r="E170" s="5"/>
      <c r="F170" s="5"/>
      <c r="G170" s="5"/>
      <c r="H170" s="5"/>
      <c r="I170" s="5"/>
    </row>
    <row r="171" spans="1:11" x14ac:dyDescent="0.2">
      <c r="A171" s="5"/>
      <c r="B171" s="5"/>
      <c r="C171" s="5"/>
      <c r="D171" s="5"/>
      <c r="E171" s="5"/>
      <c r="F171" s="5"/>
      <c r="G171" s="5"/>
      <c r="H171" s="5"/>
      <c r="I171" s="5"/>
    </row>
    <row r="172" spans="1:11" x14ac:dyDescent="0.2">
      <c r="A172" s="5"/>
      <c r="B172" s="5"/>
      <c r="C172" s="5"/>
      <c r="D172" s="5"/>
      <c r="E172" s="5"/>
      <c r="F172" s="5"/>
      <c r="G172" s="5"/>
      <c r="H172" s="5"/>
      <c r="I172" s="5"/>
    </row>
    <row r="173" spans="1:11" x14ac:dyDescent="0.2">
      <c r="A173" s="5"/>
      <c r="B173" s="5"/>
      <c r="C173" s="5"/>
      <c r="D173" s="5"/>
      <c r="E173" s="5"/>
      <c r="F173" s="5"/>
      <c r="G173" s="5"/>
      <c r="H173" s="5"/>
      <c r="I173" s="5"/>
    </row>
    <row r="174" spans="1:11" x14ac:dyDescent="0.2">
      <c r="A174" s="5"/>
      <c r="B174" s="5"/>
      <c r="C174" s="5"/>
      <c r="D174" s="5"/>
      <c r="E174" s="5"/>
      <c r="F174" s="5"/>
      <c r="G174" s="5"/>
      <c r="H174" s="5"/>
      <c r="I174" s="5"/>
    </row>
    <row r="175" spans="1:11" x14ac:dyDescent="0.2">
      <c r="A175" s="5"/>
      <c r="B175" s="5"/>
      <c r="C175" s="5"/>
      <c r="D175" s="5"/>
      <c r="E175" s="5"/>
      <c r="F175" s="5"/>
      <c r="G175" s="5"/>
      <c r="H175" s="5"/>
      <c r="I175" s="5"/>
    </row>
    <row r="176" spans="1:11" x14ac:dyDescent="0.2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">
      <c r="A241" s="5"/>
      <c r="B241" s="5"/>
      <c r="C241" s="81"/>
      <c r="D241" s="82"/>
      <c r="E241" s="83"/>
      <c r="F241" s="83"/>
      <c r="G241" s="83"/>
      <c r="H241" s="83"/>
      <c r="I241" s="83"/>
    </row>
    <row r="242" spans="1:9" x14ac:dyDescent="0.2">
      <c r="A242" s="5"/>
      <c r="B242" s="5"/>
      <c r="C242" s="81"/>
      <c r="D242" s="82"/>
      <c r="E242" s="83"/>
      <c r="F242" s="83"/>
      <c r="G242" s="83"/>
      <c r="H242" s="83"/>
      <c r="I242" s="83"/>
    </row>
    <row r="243" spans="1:9" x14ac:dyDescent="0.2">
      <c r="A243" s="5"/>
      <c r="B243" s="5"/>
      <c r="C243" s="81"/>
      <c r="D243" s="82"/>
      <c r="E243" s="83"/>
      <c r="F243" s="83"/>
      <c r="G243" s="83"/>
      <c r="H243" s="83"/>
      <c r="I243" s="83"/>
    </row>
  </sheetData>
  <mergeCells count="8">
    <mergeCell ref="H5:J5"/>
    <mergeCell ref="C6:H6"/>
    <mergeCell ref="B7:H8"/>
    <mergeCell ref="B151:B162"/>
    <mergeCell ref="H1:J1"/>
    <mergeCell ref="H2:J2"/>
    <mergeCell ref="G3:J3"/>
    <mergeCell ref="G4:J4"/>
  </mergeCells>
  <pageMargins left="0.11811023622047245" right="0.11811023622047245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2016-11-22T09:29:41Z</cp:lastPrinted>
  <dcterms:created xsi:type="dcterms:W3CDTF">2016-11-14T08:45:21Z</dcterms:created>
  <dcterms:modified xsi:type="dcterms:W3CDTF">2016-11-22T09:31:23Z</dcterms:modified>
</cp:coreProperties>
</file>